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490" windowHeight="762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hosqer'!$A$1:$C$84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tiv'!$A$1:$F$31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73" i="7" l="1"/>
  <c r="D44" i="19"/>
  <c r="D7" i="11" l="1"/>
  <c r="L16" i="12" l="1"/>
  <c r="M18" i="12" l="1"/>
  <c r="J18" i="12"/>
  <c r="J17" i="12"/>
  <c r="F5" i="10" l="1"/>
  <c r="F5" i="9" s="1"/>
  <c r="C68" i="7"/>
  <c r="D15" i="19"/>
  <c r="D30" i="22" l="1"/>
  <c r="D28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F18" i="12" l="1"/>
  <c r="C26" i="7"/>
  <c r="D54" i="18"/>
  <c r="D59" i="18" l="1"/>
  <c r="C69" i="7" s="1"/>
  <c r="E11" i="21"/>
  <c r="C17" i="7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23" i="22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D14" i="19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79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75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M29" i="12" l="1"/>
  <c r="F19" i="12"/>
  <c r="F20" i="12" s="1"/>
  <c r="D32" i="19" s="1"/>
  <c r="C73" i="10"/>
  <c r="C64" i="10" s="1"/>
  <c r="D73" i="10"/>
  <c r="D64" i="10" s="1"/>
  <c r="E74" i="10"/>
  <c r="D16" i="19" l="1"/>
  <c r="C19" i="7" s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2" i="7" s="1"/>
</calcChain>
</file>

<file path=xl/sharedStrings.xml><?xml version="1.0" encoding="utf-8"?>
<sst xmlns="http://schemas.openxmlformats.org/spreadsheetml/2006/main" count="583" uniqueCount="260">
  <si>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</si>
  <si>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</si>
  <si>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</si>
  <si>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</si>
  <si>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</si>
  <si>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</si>
  <si>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</si>
  <si>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</si>
  <si>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</si>
  <si>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</si>
  <si>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</si>
  <si>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</si>
  <si>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</si>
  <si>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</si>
  <si>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</si>
  <si>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</si>
  <si>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</si>
  <si>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</si>
  <si>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</si>
  <si>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</si>
  <si>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</si>
  <si>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</si>
  <si>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</si>
  <si>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</si>
  <si>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</si>
  <si>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</si>
  <si>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</si>
  <si>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</si>
  <si>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</si>
  <si>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</si>
  <si>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</si>
  <si>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</si>
  <si>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</si>
  <si>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</si>
  <si>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</si>
  <si>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</si>
  <si>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</si>
  <si>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</si>
  <si>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</si>
  <si>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</si>
  <si>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</si>
  <si>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</si>
  <si>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</si>
  <si>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</si>
  <si>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</si>
  <si>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</si>
  <si>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</si>
  <si>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</si>
  <si>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</si>
  <si>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</si>
  <si>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</si>
  <si>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</si>
  <si>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</si>
  <si>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</si>
  <si>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</si>
  <si>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</si>
  <si>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</si>
  <si>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</si>
  <si>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</si>
  <si>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</si>
  <si>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</si>
  <si>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</si>
  <si>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</si>
  <si>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</si>
  <si>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</si>
  <si>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</si>
  <si>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</si>
  <si>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</si>
  <si>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</si>
  <si>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</si>
  <si>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</si>
  <si>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</si>
  <si>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</si>
  <si>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</si>
  <si>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</si>
  <si>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</si>
  <si>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</si>
  <si>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</si>
  <si>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</si>
  <si>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</si>
  <si>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</si>
  <si>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</si>
  <si>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</si>
  <si>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</si>
  <si>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</si>
  <si>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</si>
  <si>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</si>
  <si>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</si>
  <si>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</si>
  <si>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</si>
  <si>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</si>
  <si>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</si>
  <si>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</si>
  <si>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</si>
  <si>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</si>
  <si>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</si>
  <si>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</si>
  <si>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</si>
  <si>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</si>
  <si>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</si>
  <si>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</si>
  <si>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</si>
  <si>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</si>
  <si>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</si>
  <si>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</si>
  <si>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</si>
  <si>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</si>
  <si>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</si>
  <si>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</si>
  <si>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</si>
  <si>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</si>
  <si>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</si>
  <si>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</si>
  <si>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</si>
  <si>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</si>
  <si>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</si>
  <si>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</si>
  <si>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      1 խմ =</t>
  </si>
  <si>
    <t xml:space="preserve">մինչև </t>
  </si>
  <si>
    <t>139 դրամ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</si>
  <si>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</si>
  <si>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</si>
  <si>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</si>
  <si>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</si>
  <si>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</si>
  <si>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</si>
  <si>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</si>
  <si>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</si>
  <si>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</si>
  <si>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</si>
  <si>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</si>
  <si>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</si>
  <si>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</si>
  <si>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</si>
  <si>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</si>
  <si>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</si>
  <si>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</si>
  <si>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</si>
  <si>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</si>
  <si>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</si>
  <si>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</si>
  <si>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</si>
  <si>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</si>
  <si>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</si>
  <si>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</si>
  <si>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</si>
  <si>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</si>
  <si>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</si>
  <si>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</si>
  <si>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</si>
  <si>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</si>
  <si>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</si>
  <si>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</si>
  <si>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</si>
  <si>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</si>
  <si>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</si>
  <si>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</si>
  <si>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</si>
  <si>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</si>
  <si>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</si>
  <si>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</si>
  <si>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</si>
  <si>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</si>
  <si>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</si>
  <si>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</si>
  <si>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</si>
  <si>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</si>
  <si>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</si>
  <si>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</si>
  <si>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</si>
  <si>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</si>
  <si>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</si>
  <si>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</si>
  <si>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</si>
  <si>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</si>
  <si>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</si>
  <si>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</si>
  <si>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</si>
  <si>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</si>
  <si>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</si>
  <si>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</si>
  <si>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126.4 դրամ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</si>
  <si>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</si>
  <si>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</si>
  <si>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</si>
  <si>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</si>
  <si>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</si>
  <si>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</si>
  <si>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</si>
  <si>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</si>
  <si>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</si>
  <si>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</si>
  <si>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</si>
  <si>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</si>
  <si>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</si>
  <si>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</si>
  <si>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</si>
  <si>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</si>
  <si>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</si>
  <si>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</si>
  <si>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</si>
  <si>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</si>
  <si>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</si>
  <si>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</si>
  <si>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</si>
  <si>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</si>
  <si>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</si>
  <si>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</si>
  <si>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</si>
  <si>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</si>
  <si>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</si>
  <si>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</si>
  <si>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</si>
  <si>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t>Ազգային, լարային և փողային նվագարանների ուսուցման ծառայությունից փաստացի ֆինանսավորում (պետ. պատվեր)*</t>
  </si>
  <si>
    <t>Կոմունալ համավճարներ /դրամ/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</si>
  <si>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</si>
  <si>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</si>
  <si>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</si>
  <si>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</si>
  <si>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</si>
  <si>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</si>
  <si>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</si>
  <si>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</si>
  <si>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</si>
  <si>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</si>
  <si>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</si>
  <si>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</si>
  <si>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</si>
  <si>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</si>
  <si>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</si>
  <si>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</si>
  <si>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</si>
  <si>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</si>
  <si>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 xml:space="preserve">Մաքուր ջուր </t>
  </si>
  <si>
    <t>Դրամական միջոցների մնացորդ առ 01.01.2022թ.</t>
  </si>
  <si>
    <t>գազի անվտագության ձայնաազդանշանային սարք</t>
  </si>
  <si>
    <t xml:space="preserve">«Երևանի Էրեբունու շախմատի մանկապատանեկան մարզադպրոց» ՀՈԱԿ-ի </t>
  </si>
  <si>
    <t xml:space="preserve">2022թ. եկամուտների ու ծախսերի 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</si>
  <si>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</si>
  <si>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</si>
  <si>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</si>
  <si>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</si>
  <si>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</si>
  <si>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</si>
  <si>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</si>
  <si>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ԵՐԵՎԱՆԻ ՔԱՂԱՔԱՊԵՏ ՝</t>
  </si>
  <si>
    <t xml:space="preserve">Իներնետի սակագնի փոփոխություն </t>
  </si>
  <si>
    <t>մաքուր ջրի գծով</t>
  </si>
  <si>
    <t>պետռեգիստորի ծախսեր</t>
  </si>
  <si>
    <t>տնօրենի փոփոխության հետ կապված անկանխատեսելի ծախսեր</t>
  </si>
  <si>
    <t>տեսահսկման համակարգի ձեռքբերում</t>
  </si>
  <si>
    <t>գազի անվտանգության ձայնաազդանշանային սարքի ձեռքբերում</t>
  </si>
  <si>
    <t>ՀՐԱՉՅԱ ՍԱՐԳՍՅԱՆ</t>
  </si>
  <si>
    <t>ԵՐԵՎԱՆԻ ՔԱՂԱՔԱՊԵՏ՝</t>
  </si>
  <si>
    <t>Շախմատ</t>
  </si>
  <si>
    <t>2 կրակմարիչ , մուտքի կավրոլինի ,մուտքի ցուցանակի ձեռքբերում</t>
  </si>
  <si>
    <t>2 կրակմարիչ , մուտքի կավրոլին, դպրոցի մուտքի ցուցանակի ձեռքբերում</t>
  </si>
  <si>
    <t>Հավելված 21</t>
  </si>
  <si>
    <t>Հավելված 22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</si>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</sst>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3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  <xf numFmtId="0" fontId="3" fillId="0" borderId="0"/>
    <xf numFmtId="0" fontId="21" fillId="0" borderId="0"/>
    <xf numFmtId="0" fontId="3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5" fillId="0" borderId="0" xfId="20" applyFont="1" applyBorder="1" applyAlignment="1" applyProtection="1">
      <alignment horizontal="right"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right" vertical="center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165" fontId="47" fillId="0" borderId="0" xfId="51" applyNumberFormat="1" applyFont="1" applyFill="1" applyBorder="1" applyAlignment="1">
      <alignment vertical="center" wrapText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53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54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54" fillId="0" borderId="0" xfId="45" applyFont="1" applyBorder="1" applyAlignment="1">
      <alignment horizontal="center" vertical="center" wrapText="1"/>
    </xf>
    <xf numFmtId="0" fontId="53" fillId="0" borderId="0" xfId="45" applyFont="1" applyBorder="1" applyAlignment="1">
      <alignment vertical="center"/>
    </xf>
    <xf numFmtId="0" fontId="55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52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53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8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60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61" fillId="0" borderId="10" xfId="46" applyNumberFormat="1" applyFont="1" applyBorder="1" applyAlignment="1">
      <alignment horizontal="center" vertical="center" wrapText="1"/>
    </xf>
    <xf numFmtId="3" fontId="41" fillId="0" borderId="10" xfId="56" applyNumberFormat="1" applyFont="1" applyBorder="1" applyAlignment="1">
      <alignment horizontal="center" vertical="center" wrapText="1"/>
    </xf>
    <xf numFmtId="166" fontId="41" fillId="0" borderId="10" xfId="56" applyNumberFormat="1" applyFont="1" applyBorder="1" applyAlignment="1">
      <alignment horizontal="center" vertical="center" wrapText="1"/>
    </xf>
    <xf numFmtId="3" fontId="41" fillId="0" borderId="0" xfId="56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0" fontId="46" fillId="0" borderId="0" xfId="19" applyFont="1" applyAlignment="1">
      <alignment vertical="center"/>
    </xf>
    <xf numFmtId="0" fontId="48" fillId="0" borderId="0" xfId="19" applyFont="1" applyAlignment="1">
      <alignment vertical="center"/>
    </xf>
    <xf numFmtId="0" fontId="48" fillId="0" borderId="0" xfId="19" applyFont="1" applyAlignment="1">
      <alignment horizontal="center" vertical="center"/>
    </xf>
    <xf numFmtId="0" fontId="46" fillId="0" borderId="30" xfId="19" applyFont="1" applyBorder="1" applyAlignment="1">
      <alignment horizontal="center" vertical="center" wrapText="1"/>
    </xf>
    <xf numFmtId="0" fontId="46" fillId="0" borderId="32" xfId="19" applyFont="1" applyBorder="1" applyAlignment="1">
      <alignment horizontal="center" vertical="center" wrapText="1"/>
    </xf>
    <xf numFmtId="0" fontId="46" fillId="0" borderId="35" xfId="19" applyFont="1" applyBorder="1" applyAlignment="1">
      <alignment horizontal="center" vertical="center" wrapText="1"/>
    </xf>
    <xf numFmtId="0" fontId="47" fillId="0" borderId="16" xfId="19" applyFont="1" applyBorder="1" applyAlignment="1">
      <alignment horizontal="center" vertical="center"/>
    </xf>
    <xf numFmtId="0" fontId="47" fillId="0" borderId="17" xfId="19" applyFont="1" applyBorder="1" applyAlignment="1">
      <alignment vertical="center"/>
    </xf>
    <xf numFmtId="0" fontId="47" fillId="0" borderId="36" xfId="19" applyFont="1" applyBorder="1" applyAlignment="1">
      <alignment horizontal="center" vertical="center"/>
    </xf>
    <xf numFmtId="0" fontId="47" fillId="0" borderId="17" xfId="19" applyFont="1" applyBorder="1" applyAlignment="1">
      <alignment horizontal="center" vertical="center"/>
    </xf>
    <xf numFmtId="0" fontId="47" fillId="0" borderId="0" xfId="19" applyFont="1" applyAlignment="1">
      <alignment vertical="center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36" xfId="19" applyFont="1" applyBorder="1" applyAlignment="1">
      <alignment vertical="center"/>
    </xf>
    <xf numFmtId="0" fontId="47" fillId="0" borderId="23" xfId="19" applyFont="1" applyBorder="1" applyAlignment="1">
      <alignment horizontal="center" vertical="center"/>
    </xf>
    <xf numFmtId="0" fontId="47" fillId="0" borderId="25" xfId="19" applyFont="1" applyBorder="1" applyAlignment="1">
      <alignment vertical="center"/>
    </xf>
    <xf numFmtId="0" fontId="47" fillId="0" borderId="37" xfId="19" applyFont="1" applyBorder="1" applyAlignment="1">
      <alignment horizontal="center" vertical="center"/>
    </xf>
    <xf numFmtId="0" fontId="47" fillId="0" borderId="2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165" fontId="47" fillId="0" borderId="0" xfId="51" applyNumberFormat="1" applyFont="1" applyFill="1" applyBorder="1" applyAlignment="1">
      <alignment horizontal="center" vertical="center" wrapText="1"/>
    </xf>
    <xf numFmtId="0" fontId="22" fillId="0" borderId="0" xfId="19" applyFont="1" applyBorder="1" applyAlignment="1">
      <alignment horizontal="center" vertical="center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61" fillId="0" borderId="16" xfId="46" applyNumberFormat="1" applyFont="1" applyBorder="1" applyAlignment="1">
      <alignment horizontal="center" vertical="center" wrapText="1"/>
    </xf>
    <xf numFmtId="166" fontId="61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61" fillId="0" borderId="23" xfId="46" applyNumberFormat="1" applyFont="1" applyBorder="1" applyAlignment="1">
      <alignment horizontal="center" vertical="center" wrapText="1"/>
    </xf>
    <xf numFmtId="166" fontId="61" fillId="0" borderId="24" xfId="46" applyNumberFormat="1" applyFont="1" applyBorder="1" applyAlignment="1">
      <alignment horizontal="center" vertical="center" wrapText="1"/>
    </xf>
    <xf numFmtId="166" fontId="61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61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2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61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53" fillId="0" borderId="17" xfId="45" applyFont="1" applyBorder="1" applyAlignment="1">
      <alignment horizontal="left" vertical="center" wrapText="1"/>
    </xf>
    <xf numFmtId="0" fontId="53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3" fillId="0" borderId="0" xfId="45" applyFont="1" applyBorder="1" applyAlignment="1" applyProtection="1">
      <alignment horizontal="center" vertical="center"/>
      <protection hidden="1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6" applyNumberFormat="1" applyFont="1" applyFill="1" applyBorder="1" applyAlignment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1" xfId="45" applyFont="1" applyBorder="1" applyAlignment="1">
      <alignment horizontal="center" vertical="center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43" fillId="24" borderId="18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0" fontId="31" fillId="0" borderId="0" xfId="0" applyFont="1" applyProtection="1">
      <protection locked="0" hidden="1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39" fillId="24" borderId="17" xfId="49" applyNumberFormat="1" applyFont="1" applyFill="1" applyBorder="1" applyAlignment="1" applyProtection="1">
      <alignment horizontal="center" vertical="center" wrapText="1"/>
      <protection locked="0"/>
    </xf>
    <xf numFmtId="164" fontId="25" fillId="24" borderId="0" xfId="0" applyNumberFormat="1" applyFont="1" applyFill="1" applyBorder="1" applyAlignment="1" applyProtection="1">
      <alignment horizontal="center" vertical="center"/>
      <protection hidden="1"/>
    </xf>
    <xf numFmtId="164" fontId="29" fillId="24" borderId="0" xfId="0" applyNumberFormat="1" applyFont="1" applyFill="1" applyBorder="1" applyAlignment="1" applyProtection="1">
      <alignment horizontal="center" vertical="center"/>
      <protection hidden="1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vertical="center"/>
      <protection locked="0"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53" fillId="0" borderId="0" xfId="45" applyNumberFormat="1" applyFont="1" applyBorder="1" applyAlignment="1">
      <alignment vertical="center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37" fillId="0" borderId="0" xfId="45" applyFont="1" applyBorder="1" applyAlignment="1" applyProtection="1">
      <alignment horizontal="center" vertical="center"/>
    </xf>
    <xf numFmtId="0" fontId="57" fillId="25" borderId="33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  <xf numFmtId="0" fontId="22" fillId="0" borderId="0" xfId="19" applyFont="1" applyBorder="1" applyAlignment="1">
      <alignment horizontal="center" vertical="center"/>
    </xf>
    <xf numFmtId="0" fontId="45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 wrapText="1"/>
    </xf>
    <xf numFmtId="165" fontId="47" fillId="0" borderId="12" xfId="51" applyNumberFormat="1" applyFont="1" applyFill="1" applyBorder="1" applyAlignment="1">
      <alignment horizontal="center" vertical="center" wrapText="1"/>
    </xf>
    <xf numFmtId="0" fontId="22" fillId="0" borderId="11" xfId="19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right" vertical="center"/>
      <protection locked="0" hidden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naxahashvner%20chshtvath%202021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/>
      <sheetData sheetId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28" sqref="D28"/>
    </sheetView>
  </sheetViews>
  <sheetFormatPr defaultRowHeight="17.25"/>
  <cols>
    <col min="1" max="1" width="6.5703125" style="7" customWidth="1"/>
    <col min="2" max="2" width="61.42578125" style="7" customWidth="1"/>
    <col min="3" max="3" width="31" style="7" customWidth="1"/>
    <col min="4" max="4" width="18.28515625" style="49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8"/>
      <c r="D1" s="48" t="s">
        <v>257</v>
      </c>
      <c r="E1" s="48"/>
    </row>
    <row r="2" spans="1:14" ht="19.5" customHeight="1">
      <c r="C2" s="48"/>
      <c r="D2" s="48" t="s">
        <v>27</v>
      </c>
      <c r="E2" s="48"/>
    </row>
    <row r="3" spans="1:14" ht="18.75" customHeight="1">
      <c r="C3" s="48"/>
      <c r="D3" s="48" t="s">
        <v>28</v>
      </c>
      <c r="E3" s="48"/>
    </row>
    <row r="4" spans="1:14" ht="24.75" customHeight="1">
      <c r="C4" s="232"/>
      <c r="D4" s="232" t="s">
        <v>239</v>
      </c>
      <c r="E4" s="48"/>
    </row>
    <row r="5" spans="1:14" ht="24" customHeight="1">
      <c r="C5" s="232"/>
      <c r="D5" s="232" t="s">
        <v>179</v>
      </c>
      <c r="E5" s="48"/>
    </row>
    <row r="6" spans="1:14" ht="14.25" customHeight="1">
      <c r="C6" s="49"/>
      <c r="D6" s="47"/>
      <c r="E6" s="50"/>
    </row>
    <row r="7" spans="1:14" ht="18.75" customHeight="1">
      <c r="A7" s="528" t="s">
        <v>42</v>
      </c>
      <c r="B7" s="528"/>
      <c r="C7" s="528"/>
      <c r="D7" s="528"/>
      <c r="E7" s="51"/>
    </row>
    <row r="8" spans="1:14" ht="27.75" customHeight="1">
      <c r="A8" s="529" t="s">
        <v>236</v>
      </c>
      <c r="B8" s="529"/>
      <c r="C8" s="529"/>
      <c r="D8" s="529"/>
    </row>
    <row r="9" spans="1:14" ht="18.75" customHeight="1">
      <c r="A9" s="530" t="s">
        <v>237</v>
      </c>
      <c r="B9" s="530"/>
      <c r="C9" s="530"/>
      <c r="D9" s="530"/>
      <c r="E9" s="52"/>
      <c r="F9" s="53"/>
      <c r="G9" s="53"/>
      <c r="I9" s="53"/>
      <c r="J9" s="53"/>
      <c r="K9" s="53"/>
    </row>
    <row r="10" spans="1:14" ht="30" customHeight="1">
      <c r="A10" s="54"/>
      <c r="B10" s="54"/>
      <c r="C10" s="54"/>
      <c r="D10" s="55" t="s">
        <v>53</v>
      </c>
      <c r="E10" s="56"/>
      <c r="J10" s="9"/>
    </row>
    <row r="11" spans="1:14" ht="26.25" customHeight="1">
      <c r="A11" s="57" t="s">
        <v>7</v>
      </c>
      <c r="B11" s="58" t="s">
        <v>129</v>
      </c>
      <c r="C11" s="59"/>
      <c r="D11" s="407"/>
      <c r="E11" s="56"/>
    </row>
    <row r="12" spans="1:14" ht="18" customHeight="1">
      <c r="A12" s="200">
        <v>1</v>
      </c>
      <c r="B12" s="201" t="s">
        <v>121</v>
      </c>
      <c r="C12" s="62"/>
      <c r="D12" s="408">
        <f>+'Dramakan hosqer'!C15</f>
        <v>22667.4</v>
      </c>
      <c r="E12" s="436"/>
    </row>
    <row r="13" spans="1:14" ht="33.75" hidden="1" customHeight="1">
      <c r="A13" s="200">
        <v>2</v>
      </c>
      <c r="B13" s="410" t="s">
        <v>197</v>
      </c>
      <c r="C13" s="62"/>
      <c r="D13" s="409">
        <f>+'Dramakan hosqer'!C16</f>
        <v>0</v>
      </c>
      <c r="E13" s="56"/>
    </row>
    <row r="14" spans="1:14" s="3" customFormat="1" ht="17.25" hidden="1" customHeight="1">
      <c r="A14" s="200">
        <v>3</v>
      </c>
      <c r="B14" s="201" t="s">
        <v>8</v>
      </c>
      <c r="C14" s="64"/>
      <c r="D14" s="408">
        <f>+'Dramakan hosqer'!C17</f>
        <v>0</v>
      </c>
      <c r="E14" s="436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200">
        <v>4</v>
      </c>
      <c r="B15" s="201" t="s">
        <v>54</v>
      </c>
      <c r="C15" s="62"/>
      <c r="D15" s="408">
        <f>+'Dramakan hosqer'!C18</f>
        <v>0</v>
      </c>
      <c r="E15" s="436"/>
    </row>
    <row r="16" spans="1:14" ht="18" hidden="1" customHeight="1">
      <c r="A16" s="200">
        <v>5</v>
      </c>
      <c r="B16" s="201" t="s">
        <v>64</v>
      </c>
      <c r="C16" s="62"/>
      <c r="D16" s="408">
        <f>+Komunal!M29</f>
        <v>0</v>
      </c>
      <c r="E16" s="56"/>
    </row>
    <row r="17" spans="1:24" ht="18" hidden="1" customHeight="1">
      <c r="A17" s="200">
        <v>6</v>
      </c>
      <c r="B17" s="201" t="s">
        <v>196</v>
      </c>
      <c r="C17" s="62"/>
      <c r="D17" s="408"/>
      <c r="E17" s="56"/>
    </row>
    <row r="18" spans="1:24" ht="18" hidden="1" customHeight="1">
      <c r="A18" s="200">
        <v>7</v>
      </c>
      <c r="B18" s="201" t="s">
        <v>9</v>
      </c>
      <c r="C18" s="62"/>
      <c r="D18" s="309"/>
      <c r="E18" s="56"/>
    </row>
    <row r="19" spans="1:24" ht="18" hidden="1" customHeight="1">
      <c r="A19" s="200">
        <v>8</v>
      </c>
      <c r="B19" s="202" t="s">
        <v>73</v>
      </c>
      <c r="C19" s="62"/>
      <c r="D19" s="309"/>
      <c r="E19" s="56"/>
    </row>
    <row r="20" spans="1:24" ht="18" customHeight="1">
      <c r="A20" s="200">
        <v>2</v>
      </c>
      <c r="B20" s="201" t="s">
        <v>126</v>
      </c>
      <c r="C20" s="62"/>
      <c r="D20" s="311">
        <f>SUM(D21:D22)</f>
        <v>1138.0999999999999</v>
      </c>
      <c r="E20" s="56"/>
    </row>
    <row r="21" spans="1:24" s="3" customFormat="1" ht="17.25" customHeight="1">
      <c r="A21" s="206">
        <v>2.1</v>
      </c>
      <c r="B21" s="41" t="s">
        <v>74</v>
      </c>
      <c r="C21" s="64"/>
      <c r="D21" s="326">
        <f>+D66</f>
        <v>1138.0999999999999</v>
      </c>
      <c r="E21" s="75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6">
        <v>9.1999999999999993</v>
      </c>
      <c r="B22" s="41" t="s">
        <v>75</v>
      </c>
      <c r="C22" s="64"/>
      <c r="D22" s="310"/>
      <c r="E22" s="75"/>
      <c r="F22" s="2"/>
      <c r="G22" s="2"/>
      <c r="H22" s="466"/>
      <c r="I22" s="2"/>
      <c r="J22" s="2"/>
      <c r="K22" s="2"/>
      <c r="L22" s="2"/>
      <c r="M22" s="2"/>
      <c r="N22" s="2"/>
    </row>
    <row r="23" spans="1:24" ht="17.25" customHeight="1">
      <c r="A23" s="200">
        <v>3</v>
      </c>
      <c r="B23" s="203" t="s">
        <v>10</v>
      </c>
      <c r="C23" s="62"/>
      <c r="D23" s="309">
        <v>8.5</v>
      </c>
      <c r="E23" s="56"/>
    </row>
    <row r="24" spans="1:24" s="2" customFormat="1" ht="17.25" hidden="1" customHeight="1">
      <c r="A24" s="204">
        <v>11</v>
      </c>
      <c r="B24" s="81"/>
      <c r="C24" s="510"/>
      <c r="D24" s="309"/>
      <c r="E24" s="28"/>
    </row>
    <row r="25" spans="1:24" s="2" customFormat="1" ht="19.5" hidden="1" customHeight="1">
      <c r="A25" s="200">
        <v>12</v>
      </c>
      <c r="B25" s="205"/>
      <c r="C25" s="510"/>
      <c r="D25" s="309"/>
      <c r="E25" s="81"/>
    </row>
    <row r="26" spans="1:24" ht="24" customHeight="1">
      <c r="A26" s="57"/>
      <c r="B26" s="66" t="s">
        <v>29</v>
      </c>
      <c r="C26" s="59"/>
      <c r="D26" s="373">
        <f>SUM(D12:D20,D23:D25)</f>
        <v>23814</v>
      </c>
      <c r="E26" s="56"/>
    </row>
    <row r="27" spans="1:24" ht="23.25" customHeight="1">
      <c r="A27" s="61"/>
      <c r="B27" s="57"/>
      <c r="C27" s="62"/>
      <c r="D27" s="311"/>
      <c r="E27" s="56"/>
    </row>
    <row r="28" spans="1:24" ht="24.75" customHeight="1">
      <c r="A28" s="57" t="s">
        <v>11</v>
      </c>
      <c r="B28" s="67" t="s">
        <v>130</v>
      </c>
      <c r="C28" s="60"/>
      <c r="D28" s="374"/>
      <c r="E28" s="5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200">
        <v>1</v>
      </c>
      <c r="B29" s="81" t="s">
        <v>259</v>
      </c>
      <c r="C29" s="62"/>
      <c r="D29" s="311">
        <f>+Ashkhatavardz!M11-'Dramakan hosqer'!C80</f>
        <v>20894.2</v>
      </c>
      <c r="E29" s="5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7">
        <v>1.1000000000000001</v>
      </c>
      <c r="B30" s="208" t="s">
        <v>122</v>
      </c>
      <c r="C30" s="64"/>
      <c r="D30" s="326">
        <f>+Ashkhatavardz!C8+Ashkhatavardz!J7</f>
        <v>0</v>
      </c>
      <c r="E30" s="364"/>
      <c r="F30" s="2"/>
      <c r="G30" s="2"/>
      <c r="H30" s="2"/>
      <c r="I30" s="2"/>
      <c r="J30" s="2"/>
      <c r="K30" s="11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3.25" customHeight="1">
      <c r="A31" s="207">
        <v>1.1000000000000001</v>
      </c>
      <c r="B31" s="208" t="s">
        <v>12</v>
      </c>
      <c r="C31" s="64"/>
      <c r="D31" s="326">
        <f>+Ashkhatavardz!C9+Ashkhatavardz!L7</f>
        <v>300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200">
        <v>2</v>
      </c>
      <c r="B32" s="201" t="s">
        <v>14</v>
      </c>
      <c r="C32" s="62"/>
      <c r="D32" s="309">
        <f>+Komunal!F20</f>
        <v>353.7</v>
      </c>
      <c r="E32" s="464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200">
        <v>3</v>
      </c>
      <c r="B33" s="201" t="s">
        <v>13</v>
      </c>
      <c r="C33" s="62"/>
      <c r="D33" s="309">
        <f>+Komunal!J20</f>
        <v>145.9</v>
      </c>
      <c r="E33" s="464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200">
        <v>4</v>
      </c>
      <c r="B34" s="201" t="s">
        <v>15</v>
      </c>
      <c r="C34" s="62"/>
      <c r="D34" s="309">
        <f>+Komunal!M20</f>
        <v>52.3</v>
      </c>
      <c r="E34" s="464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200">
        <v>5</v>
      </c>
      <c r="B35" s="201" t="s">
        <v>16</v>
      </c>
      <c r="C35" s="62"/>
      <c r="D35" s="309">
        <v>19.7</v>
      </c>
      <c r="E35" s="56"/>
    </row>
    <row r="36" spans="1:24" ht="18" hidden="1" customHeight="1">
      <c r="A36" s="200">
        <v>6</v>
      </c>
      <c r="B36" s="201" t="s">
        <v>17</v>
      </c>
      <c r="C36" s="62"/>
      <c r="D36" s="309"/>
      <c r="E36" s="56"/>
    </row>
    <row r="37" spans="1:24" ht="18" customHeight="1">
      <c r="A37" s="200">
        <v>6</v>
      </c>
      <c r="B37" s="201" t="s">
        <v>18</v>
      </c>
      <c r="C37" s="65"/>
      <c r="D37" s="375">
        <f>SUM(D38:D40)</f>
        <v>130.1</v>
      </c>
      <c r="E37" s="56"/>
    </row>
    <row r="38" spans="1:24" s="3" customFormat="1" ht="18" customHeight="1">
      <c r="A38" s="206">
        <v>6.1</v>
      </c>
      <c r="B38" s="41" t="s">
        <v>19</v>
      </c>
      <c r="C38" s="64"/>
      <c r="D38" s="310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6">
        <v>7.2</v>
      </c>
      <c r="B39" s="41" t="s">
        <v>20</v>
      </c>
      <c r="C39" s="64"/>
      <c r="D39" s="310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6">
        <v>6.2</v>
      </c>
      <c r="B40" s="41" t="s">
        <v>21</v>
      </c>
      <c r="C40" s="64"/>
      <c r="D40" s="310">
        <v>72.5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200">
        <v>8</v>
      </c>
      <c r="B41" s="201" t="s">
        <v>22</v>
      </c>
      <c r="C41" s="62"/>
      <c r="D41" s="309"/>
      <c r="E41" s="56"/>
      <c r="K41" s="406"/>
      <c r="L41" s="56"/>
      <c r="M41" s="56"/>
      <c r="N41" s="56"/>
      <c r="O41" s="72"/>
      <c r="P41" s="72"/>
      <c r="Q41" s="72"/>
    </row>
    <row r="42" spans="1:24" ht="18" customHeight="1">
      <c r="A42" s="200">
        <v>7</v>
      </c>
      <c r="B42" s="201" t="s">
        <v>30</v>
      </c>
      <c r="C42" s="62"/>
      <c r="D42" s="309">
        <v>222.2</v>
      </c>
      <c r="E42" s="56"/>
      <c r="K42" s="405"/>
      <c r="L42" s="406"/>
      <c r="M42" s="434"/>
      <c r="N42" s="406"/>
      <c r="O42" s="435"/>
      <c r="P42" s="72"/>
      <c r="Q42" s="72"/>
    </row>
    <row r="43" spans="1:24" ht="18" customHeight="1">
      <c r="A43" s="200">
        <v>8</v>
      </c>
      <c r="B43" s="201" t="s">
        <v>23</v>
      </c>
      <c r="C43" s="62"/>
      <c r="D43" s="309">
        <v>160</v>
      </c>
      <c r="E43" s="56"/>
      <c r="K43" s="56"/>
      <c r="L43" s="56"/>
      <c r="M43" s="56"/>
      <c r="N43" s="56"/>
      <c r="O43" s="72"/>
      <c r="P43" s="72"/>
      <c r="Q43" s="72"/>
    </row>
    <row r="44" spans="1:24" ht="18" customHeight="1">
      <c r="A44" s="200">
        <v>9</v>
      </c>
      <c r="B44" s="235" t="s">
        <v>76</v>
      </c>
      <c r="C44" s="62"/>
      <c r="D44" s="309">
        <f>105.2-55+18+0.7</f>
        <v>68.900000000000006</v>
      </c>
      <c r="E44" s="56"/>
    </row>
    <row r="45" spans="1:24" ht="18" hidden="1" customHeight="1">
      <c r="A45" s="200">
        <v>12</v>
      </c>
      <c r="B45" s="201" t="s">
        <v>49</v>
      </c>
      <c r="C45" s="62"/>
      <c r="D45" s="309"/>
      <c r="E45" s="56"/>
    </row>
    <row r="46" spans="1:24" ht="18.75" customHeight="1">
      <c r="A46" s="200">
        <v>10</v>
      </c>
      <c r="B46" s="201" t="s">
        <v>123</v>
      </c>
      <c r="C46" s="62"/>
      <c r="D46" s="309">
        <v>47.8</v>
      </c>
      <c r="E46" s="56"/>
    </row>
    <row r="47" spans="1:24" ht="18" hidden="1" customHeight="1">
      <c r="A47" s="200">
        <v>14</v>
      </c>
      <c r="B47" s="201" t="s">
        <v>124</v>
      </c>
      <c r="C47" s="62"/>
      <c r="D47" s="309"/>
      <c r="E47" s="56"/>
      <c r="F47" s="63"/>
    </row>
    <row r="48" spans="1:24" ht="20.25" customHeight="1">
      <c r="A48" s="200">
        <v>11</v>
      </c>
      <c r="B48" s="201" t="s">
        <v>24</v>
      </c>
      <c r="C48" s="62"/>
      <c r="D48" s="309">
        <v>150</v>
      </c>
      <c r="E48" s="56"/>
      <c r="F48" s="63"/>
    </row>
    <row r="49" spans="1:5" ht="18" customHeight="1">
      <c r="A49" s="200">
        <v>12</v>
      </c>
      <c r="B49" s="201" t="s">
        <v>25</v>
      </c>
      <c r="C49" s="62"/>
      <c r="D49" s="309">
        <v>53.8</v>
      </c>
      <c r="E49" s="56"/>
    </row>
    <row r="50" spans="1:5" ht="18.75" hidden="1" customHeight="1">
      <c r="A50" s="200">
        <v>17</v>
      </c>
      <c r="B50" s="201" t="s">
        <v>68</v>
      </c>
      <c r="C50" s="62"/>
      <c r="D50" s="309"/>
      <c r="E50" s="56"/>
    </row>
    <row r="51" spans="1:5" ht="18.75" hidden="1" customHeight="1">
      <c r="A51" s="200">
        <v>18</v>
      </c>
      <c r="B51" s="201" t="s">
        <v>55</v>
      </c>
      <c r="C51" s="62"/>
      <c r="D51" s="311">
        <f>+D16</f>
        <v>0</v>
      </c>
      <c r="E51" s="56"/>
    </row>
    <row r="52" spans="1:5" ht="18" customHeight="1">
      <c r="A52" s="200">
        <v>13</v>
      </c>
      <c r="B52" s="201" t="s">
        <v>46</v>
      </c>
      <c r="C52" s="62"/>
      <c r="D52" s="309">
        <v>36</v>
      </c>
      <c r="E52" s="56"/>
    </row>
    <row r="53" spans="1:5" ht="18.75" customHeight="1">
      <c r="A53" s="200">
        <v>14</v>
      </c>
      <c r="B53" s="201" t="s">
        <v>77</v>
      </c>
      <c r="C53" s="62"/>
      <c r="D53" s="309">
        <v>17</v>
      </c>
      <c r="E53" s="56"/>
    </row>
    <row r="54" spans="1:5" ht="18.75" customHeight="1">
      <c r="A54" s="200">
        <v>15</v>
      </c>
      <c r="B54" s="201" t="s">
        <v>78</v>
      </c>
      <c r="C54" s="62"/>
      <c r="D54" s="309">
        <v>95</v>
      </c>
      <c r="E54" s="56"/>
    </row>
    <row r="55" spans="1:5" ht="18.75" customHeight="1">
      <c r="A55" s="200">
        <v>16</v>
      </c>
      <c r="B55" s="201" t="s">
        <v>47</v>
      </c>
      <c r="C55" s="62"/>
      <c r="D55" s="309">
        <v>3</v>
      </c>
      <c r="E55" s="56"/>
    </row>
    <row r="56" spans="1:5" ht="18.75" hidden="1" customHeight="1">
      <c r="A56" s="200">
        <v>23</v>
      </c>
      <c r="B56" s="201" t="s">
        <v>125</v>
      </c>
      <c r="C56" s="62"/>
      <c r="D56" s="309"/>
      <c r="E56" s="56"/>
    </row>
    <row r="57" spans="1:5" ht="18.75" hidden="1" customHeight="1">
      <c r="A57" s="200">
        <v>24</v>
      </c>
      <c r="B57" s="201" t="s">
        <v>48</v>
      </c>
      <c r="C57" s="62"/>
      <c r="D57" s="309"/>
      <c r="E57" s="56"/>
    </row>
    <row r="58" spans="1:5" ht="18.75" hidden="1" customHeight="1">
      <c r="A58" s="200">
        <v>25</v>
      </c>
      <c r="B58" s="201" t="s">
        <v>65</v>
      </c>
      <c r="C58" s="62"/>
      <c r="D58" s="309"/>
      <c r="E58" s="56"/>
    </row>
    <row r="59" spans="1:5" ht="18.75" hidden="1" customHeight="1">
      <c r="A59" s="200">
        <v>26</v>
      </c>
      <c r="B59" s="203" t="s">
        <v>203</v>
      </c>
      <c r="C59" s="62"/>
      <c r="D59" s="309"/>
      <c r="E59" s="56"/>
    </row>
    <row r="60" spans="1:5" ht="18.75" hidden="1" customHeight="1">
      <c r="A60" s="200">
        <v>27</v>
      </c>
      <c r="B60" s="203" t="s">
        <v>204</v>
      </c>
      <c r="C60" s="62"/>
      <c r="D60" s="309"/>
      <c r="E60" s="56"/>
    </row>
    <row r="61" spans="1:5" ht="18.75" hidden="1" customHeight="1">
      <c r="A61" s="200">
        <v>28</v>
      </c>
      <c r="B61" s="201" t="s">
        <v>79</v>
      </c>
      <c r="C61" s="62"/>
      <c r="D61" s="515"/>
      <c r="E61" s="56"/>
    </row>
    <row r="62" spans="1:5" ht="18.75" hidden="1" customHeight="1">
      <c r="A62" s="200">
        <v>29</v>
      </c>
      <c r="B62" s="201" t="s">
        <v>138</v>
      </c>
      <c r="C62" s="62"/>
      <c r="D62" s="309"/>
      <c r="E62" s="56"/>
    </row>
    <row r="63" spans="1:5" s="6" customFormat="1" ht="18.75" customHeight="1">
      <c r="A63" s="200">
        <v>17</v>
      </c>
      <c r="B63" s="205" t="s">
        <v>233</v>
      </c>
      <c r="C63" s="63"/>
      <c r="D63" s="309">
        <v>52.5</v>
      </c>
      <c r="E63" s="56"/>
    </row>
    <row r="64" spans="1:5" s="6" customFormat="1" ht="18.75" hidden="1" customHeight="1">
      <c r="A64" s="200">
        <v>31</v>
      </c>
      <c r="B64" s="205"/>
      <c r="C64" s="63"/>
      <c r="D64" s="309"/>
      <c r="E64" s="75"/>
    </row>
    <row r="65" spans="1:15" ht="18.75" customHeight="1">
      <c r="A65" s="200">
        <v>18</v>
      </c>
      <c r="B65" s="81" t="s">
        <v>26</v>
      </c>
      <c r="C65" s="62"/>
      <c r="D65" s="309">
        <v>1281.9000000000001</v>
      </c>
      <c r="E65" s="56"/>
    </row>
    <row r="66" spans="1:15" s="3" customFormat="1" ht="18.75" customHeight="1">
      <c r="A66" s="207">
        <v>18.100000000000001</v>
      </c>
      <c r="B66" s="74" t="s">
        <v>80</v>
      </c>
      <c r="C66" s="521"/>
      <c r="D66" s="527">
        <v>1138.0999999999999</v>
      </c>
      <c r="E66" s="28"/>
      <c r="F66" s="2"/>
      <c r="G66" s="2"/>
      <c r="H66" s="2"/>
      <c r="I66" s="2"/>
      <c r="J66" s="2"/>
      <c r="K66" s="2"/>
      <c r="L66" s="2"/>
      <c r="M66" s="2"/>
      <c r="N66" s="2"/>
    </row>
    <row r="67" spans="1:15" ht="18" customHeight="1">
      <c r="A67" s="200">
        <v>19</v>
      </c>
      <c r="B67" s="201" t="s">
        <v>81</v>
      </c>
      <c r="C67" s="522"/>
      <c r="D67" s="515">
        <v>30</v>
      </c>
      <c r="E67" s="56"/>
    </row>
    <row r="68" spans="1:15" s="18" customFormat="1" ht="20.25" hidden="1" customHeight="1">
      <c r="A68" s="200">
        <v>20</v>
      </c>
      <c r="B68" s="201" t="s">
        <v>69</v>
      </c>
      <c r="C68" s="522"/>
      <c r="D68" s="515"/>
      <c r="E68" s="68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9"/>
      <c r="B69" s="70" t="s">
        <v>31</v>
      </c>
      <c r="C69" s="59"/>
      <c r="D69" s="373">
        <f>SUM(D29,D32:D37,D41:D65,D67:D68)</f>
        <v>23814.000000000004</v>
      </c>
      <c r="E69" s="370"/>
    </row>
    <row r="70" spans="1:15" ht="37.5" customHeight="1">
      <c r="B70" s="71"/>
      <c r="C70" s="10"/>
      <c r="D70" s="61"/>
      <c r="E70" s="56"/>
    </row>
    <row r="71" spans="1:15" s="72" customFormat="1" ht="94.5" customHeight="1">
      <c r="B71" s="320" t="s">
        <v>245</v>
      </c>
      <c r="C71" s="593" t="s">
        <v>252</v>
      </c>
      <c r="D71" s="593"/>
      <c r="E71" s="61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s="72" customFormat="1" ht="40.5" customHeight="1">
      <c r="B72" s="320"/>
      <c r="C72" s="302"/>
      <c r="E72" s="61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>
      <c r="B73" s="72"/>
      <c r="C73" s="72"/>
      <c r="D73" s="61"/>
      <c r="E73" s="56"/>
    </row>
    <row r="74" spans="1:15">
      <c r="B74" s="72"/>
      <c r="C74" s="72"/>
      <c r="D74" s="61"/>
      <c r="E74" s="56"/>
    </row>
    <row r="75" spans="1:15">
      <c r="B75" s="72"/>
      <c r="C75" s="72"/>
      <c r="D75" s="61"/>
    </row>
    <row r="76" spans="1:15">
      <c r="B76" s="72"/>
      <c r="C76" s="72"/>
      <c r="D76" s="61"/>
    </row>
    <row r="77" spans="1:15">
      <c r="B77" s="72"/>
      <c r="C77" s="72"/>
      <c r="D77" s="61"/>
    </row>
    <row r="78" spans="1:15">
      <c r="B78" s="72"/>
      <c r="C78" s="72"/>
      <c r="D78" s="61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C71:D71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6"/>
  <sheetViews>
    <sheetView view="pageBreakPreview" topLeftCell="A52" zoomScaleNormal="100" zoomScaleSheetLayoutView="100" workbookViewId="0">
      <selection activeCell="B31" sqref="B31"/>
    </sheetView>
  </sheetViews>
  <sheetFormatPr defaultRowHeight="13.5"/>
  <cols>
    <col min="1" max="1" width="4.85546875" style="105" customWidth="1"/>
    <col min="2" max="2" width="88.140625" style="105" customWidth="1"/>
    <col min="3" max="3" width="26.7109375" style="105" customWidth="1"/>
    <col min="4" max="4" width="23.140625" style="134" customWidth="1"/>
    <col min="5" max="5" width="23.140625" style="113" customWidth="1"/>
    <col min="6" max="6" width="1.5703125" style="113" customWidth="1"/>
    <col min="7" max="7" width="1.7109375" style="113" customWidth="1"/>
    <col min="8" max="8" width="11.85546875" style="113" customWidth="1"/>
    <col min="9" max="11" width="9.140625" style="104"/>
    <col min="12" max="16384" width="9.140625" style="105"/>
  </cols>
  <sheetData>
    <row r="1" spans="1:11" s="96" customFormat="1" ht="19.5" customHeight="1">
      <c r="A1" s="94"/>
      <c r="B1" s="95"/>
      <c r="C1" s="508" t="s">
        <v>258</v>
      </c>
      <c r="D1" s="132"/>
      <c r="E1" s="50"/>
      <c r="F1" s="50"/>
      <c r="G1" s="50"/>
      <c r="H1" s="50"/>
      <c r="I1" s="98"/>
      <c r="J1" s="98"/>
      <c r="K1" s="98"/>
    </row>
    <row r="2" spans="1:11" s="96" customFormat="1" ht="21" customHeight="1">
      <c r="A2" s="94"/>
      <c r="B2" s="99"/>
      <c r="C2" s="300" t="s">
        <v>41</v>
      </c>
      <c r="D2" s="132"/>
      <c r="E2" s="50"/>
      <c r="F2" s="50"/>
      <c r="G2" s="50"/>
      <c r="H2" s="50"/>
      <c r="I2" s="98"/>
      <c r="J2" s="98"/>
      <c r="K2" s="98"/>
    </row>
    <row r="3" spans="1:11" s="96" customFormat="1" ht="19.5" customHeight="1">
      <c r="A3" s="94"/>
      <c r="B3" s="99"/>
      <c r="C3" s="300" t="s">
        <v>28</v>
      </c>
      <c r="D3" s="132"/>
      <c r="E3" s="50"/>
      <c r="F3" s="50"/>
      <c r="G3" s="50"/>
      <c r="H3" s="50"/>
      <c r="I3" s="98"/>
      <c r="J3" s="98"/>
      <c r="K3" s="98"/>
    </row>
    <row r="4" spans="1:11" s="96" customFormat="1" ht="26.25" customHeight="1">
      <c r="A4" s="94"/>
      <c r="B4" s="99"/>
      <c r="C4" s="232" t="s">
        <v>239</v>
      </c>
      <c r="D4" s="132"/>
      <c r="E4" s="50"/>
      <c r="F4" s="50"/>
      <c r="G4" s="50"/>
      <c r="H4" s="50"/>
      <c r="I4" s="98"/>
      <c r="J4" s="98"/>
      <c r="K4" s="98"/>
    </row>
    <row r="5" spans="1:11" s="96" customFormat="1" ht="24.75" customHeight="1">
      <c r="A5" s="94"/>
      <c r="B5" s="99"/>
      <c r="C5" s="232" t="s">
        <v>179</v>
      </c>
      <c r="D5" s="132"/>
      <c r="E5" s="50"/>
      <c r="F5" s="50"/>
      <c r="G5" s="50"/>
      <c r="H5" s="50"/>
      <c r="I5" s="98"/>
      <c r="J5" s="98"/>
      <c r="K5" s="98"/>
    </row>
    <row r="6" spans="1:11" s="96" customFormat="1" ht="14.25" customHeight="1">
      <c r="A6" s="94"/>
      <c r="B6" s="99"/>
      <c r="C6" s="97"/>
      <c r="D6" s="132"/>
      <c r="E6" s="50"/>
      <c r="F6" s="50"/>
      <c r="G6" s="50"/>
      <c r="H6" s="50"/>
      <c r="I6" s="98"/>
      <c r="J6" s="98"/>
      <c r="K6" s="98"/>
    </row>
    <row r="7" spans="1:11" s="96" customFormat="1" ht="19.5" customHeight="1">
      <c r="A7" s="533" t="s">
        <v>42</v>
      </c>
      <c r="B7" s="533"/>
      <c r="C7" s="533"/>
      <c r="D7" s="132"/>
      <c r="E7" s="50"/>
      <c r="F7" s="50"/>
      <c r="G7" s="50"/>
      <c r="H7" s="50"/>
      <c r="I7" s="98"/>
      <c r="J7" s="98"/>
      <c r="K7" s="98"/>
    </row>
    <row r="8" spans="1:11" s="7" customFormat="1" ht="29.25" customHeight="1">
      <c r="A8" s="529" t="str">
        <f>+'Ekamut-caxs'!A8:D8</f>
        <v xml:space="preserve">«Երևանի Էրեբունու շախմատի մանկապատանեկան մարզադպրոց» ՀՈԱԿ-ի </v>
      </c>
      <c r="B8" s="529"/>
      <c r="C8" s="529"/>
      <c r="D8" s="133"/>
      <c r="E8" s="4"/>
      <c r="F8" s="362"/>
      <c r="G8" s="362"/>
      <c r="H8" s="50"/>
      <c r="I8" s="6"/>
      <c r="J8" s="6"/>
      <c r="K8" s="6"/>
    </row>
    <row r="9" spans="1:11" s="7" customFormat="1" ht="18.75" customHeight="1">
      <c r="A9" s="530" t="s">
        <v>238</v>
      </c>
      <c r="B9" s="530"/>
      <c r="C9" s="530"/>
      <c r="D9" s="132"/>
      <c r="E9" s="50"/>
      <c r="F9" s="50"/>
      <c r="G9" s="50"/>
      <c r="H9" s="50"/>
      <c r="I9" s="6"/>
      <c r="J9" s="6"/>
      <c r="K9" s="6"/>
    </row>
    <row r="10" spans="1:11" s="7" customFormat="1" ht="11.25" customHeight="1">
      <c r="A10" s="100"/>
      <c r="B10" s="100"/>
      <c r="C10" s="100"/>
      <c r="D10" s="132"/>
      <c r="E10" s="50"/>
      <c r="F10" s="50"/>
      <c r="G10" s="50"/>
      <c r="H10" s="50"/>
      <c r="I10" s="6"/>
      <c r="J10" s="6"/>
      <c r="K10" s="6"/>
    </row>
    <row r="11" spans="1:11" s="96" customFormat="1" ht="15" customHeight="1">
      <c r="A11" s="94"/>
      <c r="B11" s="94"/>
      <c r="C11" s="101" t="s">
        <v>43</v>
      </c>
      <c r="D11" s="132"/>
      <c r="E11" s="50"/>
      <c r="F11" s="50"/>
      <c r="G11" s="50"/>
      <c r="H11" s="50"/>
      <c r="I11" s="98"/>
      <c r="J11" s="98"/>
      <c r="K11" s="98"/>
    </row>
    <row r="12" spans="1:11" s="8" customFormat="1" ht="27" customHeight="1">
      <c r="A12" s="117" t="s">
        <v>3</v>
      </c>
      <c r="B12" s="117" t="s">
        <v>32</v>
      </c>
      <c r="C12" s="111" t="s">
        <v>44</v>
      </c>
      <c r="D12" s="134"/>
      <c r="E12" s="113"/>
      <c r="F12" s="113"/>
      <c r="G12" s="113"/>
      <c r="H12" s="368"/>
      <c r="I12" s="113"/>
      <c r="J12" s="113"/>
      <c r="K12" s="113"/>
    </row>
    <row r="13" spans="1:11" s="96" customFormat="1" ht="39" customHeight="1">
      <c r="A13" s="13" t="s">
        <v>7</v>
      </c>
      <c r="B13" s="14" t="s">
        <v>33</v>
      </c>
      <c r="C13" s="347">
        <f>+'Dramakani hamematakan'!D6</f>
        <v>473.7</v>
      </c>
      <c r="D13" s="531"/>
      <c r="E13" s="532"/>
      <c r="F13" s="367"/>
      <c r="G13" s="367"/>
      <c r="H13" s="309"/>
      <c r="I13" s="98"/>
      <c r="J13" s="98"/>
      <c r="K13" s="98"/>
    </row>
    <row r="14" spans="1:11" s="96" customFormat="1" ht="27" customHeight="1">
      <c r="A14" s="13" t="s">
        <v>11</v>
      </c>
      <c r="B14" s="14" t="s">
        <v>84</v>
      </c>
      <c r="C14" s="347">
        <f>SUM(C15:C26)</f>
        <v>22675.9</v>
      </c>
      <c r="D14" s="132"/>
      <c r="E14" s="50"/>
      <c r="F14" s="50"/>
      <c r="G14" s="50"/>
      <c r="H14" s="50"/>
      <c r="I14" s="98"/>
      <c r="J14" s="98"/>
      <c r="K14" s="98"/>
    </row>
    <row r="15" spans="1:11" s="96" customFormat="1" ht="21" customHeight="1">
      <c r="A15" s="80">
        <v>1</v>
      </c>
      <c r="B15" s="336" t="s">
        <v>121</v>
      </c>
      <c r="C15" s="338">
        <f>+'Pastaci finansav.'!C11</f>
        <v>22667.4</v>
      </c>
      <c r="D15" s="132"/>
      <c r="E15" s="50"/>
      <c r="F15" s="50"/>
      <c r="G15" s="50"/>
      <c r="H15" s="50"/>
      <c r="I15" s="98"/>
      <c r="J15" s="98"/>
      <c r="K15" s="98"/>
    </row>
    <row r="16" spans="1:11" s="96" customFormat="1" ht="22.5" hidden="1" customHeight="1">
      <c r="A16" s="80">
        <v>2</v>
      </c>
      <c r="B16" s="410" t="s">
        <v>197</v>
      </c>
      <c r="C16" s="338">
        <f>+'Pastaci finansav.'!D11</f>
        <v>0</v>
      </c>
      <c r="D16" s="132"/>
      <c r="E16" s="50"/>
      <c r="F16" s="50"/>
      <c r="G16" s="50"/>
      <c r="H16" s="50"/>
      <c r="I16" s="98"/>
      <c r="J16" s="98"/>
      <c r="K16" s="98"/>
    </row>
    <row r="17" spans="1:11" s="96" customFormat="1" ht="17.25" hidden="1">
      <c r="A17" s="80">
        <v>3</v>
      </c>
      <c r="B17" s="339" t="s">
        <v>8</v>
      </c>
      <c r="C17" s="338">
        <f>+'Pastaci finansav.'!E11</f>
        <v>0</v>
      </c>
      <c r="D17" s="9"/>
      <c r="E17" s="50"/>
      <c r="F17" s="50"/>
      <c r="G17" s="50"/>
      <c r="H17" s="50"/>
      <c r="I17" s="98"/>
      <c r="J17" s="98"/>
      <c r="K17" s="98"/>
    </row>
    <row r="18" spans="1:11" s="96" customFormat="1" ht="17.25" hidden="1">
      <c r="A18" s="80">
        <v>4</v>
      </c>
      <c r="B18" s="340" t="s">
        <v>54</v>
      </c>
      <c r="C18" s="337"/>
      <c r="D18" s="132"/>
      <c r="E18" s="50"/>
      <c r="F18" s="50"/>
      <c r="G18" s="50"/>
      <c r="H18" s="50"/>
      <c r="I18" s="98"/>
      <c r="J18" s="98"/>
      <c r="K18" s="98"/>
    </row>
    <row r="19" spans="1:11" s="96" customFormat="1" ht="17.25" hidden="1">
      <c r="A19" s="80">
        <v>5</v>
      </c>
      <c r="B19" s="341" t="s">
        <v>64</v>
      </c>
      <c r="C19" s="337">
        <f>+'Ekamut-caxs'!D16</f>
        <v>0</v>
      </c>
      <c r="D19" s="132"/>
      <c r="E19" s="50"/>
      <c r="F19" s="50"/>
      <c r="G19" s="50"/>
      <c r="H19" s="50"/>
      <c r="I19" s="98"/>
      <c r="J19" s="98"/>
      <c r="K19" s="98"/>
    </row>
    <row r="20" spans="1:11" s="96" customFormat="1" ht="16.5" hidden="1" customHeight="1">
      <c r="A20" s="80">
        <v>6</v>
      </c>
      <c r="B20" s="201" t="s">
        <v>196</v>
      </c>
      <c r="C20" s="338">
        <f>+'Ekamut-caxs'!D17</f>
        <v>0</v>
      </c>
      <c r="D20" s="135"/>
      <c r="E20" s="126"/>
      <c r="F20" s="126"/>
      <c r="G20" s="126"/>
      <c r="H20" s="50"/>
      <c r="I20" s="98"/>
      <c r="J20" s="98"/>
      <c r="K20" s="98"/>
    </row>
    <row r="21" spans="1:11" s="96" customFormat="1" ht="17.25" hidden="1">
      <c r="A21" s="80">
        <v>7</v>
      </c>
      <c r="B21" s="336" t="s">
        <v>9</v>
      </c>
      <c r="C21" s="338">
        <f>+'Ekamut-caxs'!D18</f>
        <v>0</v>
      </c>
      <c r="D21" s="132"/>
      <c r="E21" s="50"/>
      <c r="F21" s="50"/>
      <c r="G21" s="50"/>
      <c r="H21" s="50"/>
      <c r="I21" s="98"/>
      <c r="J21" s="98"/>
      <c r="K21" s="98"/>
    </row>
    <row r="22" spans="1:11" s="96" customFormat="1" ht="16.5" hidden="1" customHeight="1">
      <c r="A22" s="80">
        <v>8</v>
      </c>
      <c r="B22" s="336" t="s">
        <v>73</v>
      </c>
      <c r="C22" s="338">
        <f>+'Ekamut-caxs'!D19</f>
        <v>0</v>
      </c>
      <c r="D22" s="135"/>
      <c r="E22" s="126"/>
      <c r="F22" s="126"/>
      <c r="G22" s="126"/>
      <c r="H22" s="50"/>
      <c r="I22" s="98"/>
      <c r="J22" s="98"/>
      <c r="K22" s="98"/>
    </row>
    <row r="23" spans="1:11" s="96" customFormat="1" ht="16.5" hidden="1" customHeight="1">
      <c r="A23" s="80">
        <v>9</v>
      </c>
      <c r="B23" s="336" t="s">
        <v>34</v>
      </c>
      <c r="C23" s="337"/>
      <c r="D23" s="135"/>
      <c r="E23" s="126"/>
      <c r="F23" s="126"/>
      <c r="G23" s="126"/>
      <c r="H23" s="50"/>
      <c r="I23" s="98"/>
      <c r="J23" s="98"/>
      <c r="K23" s="98"/>
    </row>
    <row r="24" spans="1:11" s="96" customFormat="1" ht="16.5" customHeight="1">
      <c r="A24" s="80">
        <v>2</v>
      </c>
      <c r="B24" s="336" t="s">
        <v>10</v>
      </c>
      <c r="C24" s="338">
        <f>+'Ekamut-caxs'!D23</f>
        <v>8.5</v>
      </c>
      <c r="D24" s="135"/>
      <c r="E24" s="126"/>
      <c r="F24" s="126"/>
      <c r="G24" s="126"/>
      <c r="H24" s="50"/>
      <c r="I24" s="98"/>
      <c r="J24" s="98"/>
      <c r="K24" s="98"/>
    </row>
    <row r="25" spans="1:11" s="98" customFormat="1" ht="16.5" hidden="1" customHeight="1">
      <c r="A25" s="80">
        <v>11</v>
      </c>
      <c r="B25" s="342"/>
      <c r="C25" s="337">
        <f>+'Ekamut-caxs'!D24</f>
        <v>0</v>
      </c>
      <c r="D25" s="135"/>
      <c r="E25" s="126"/>
      <c r="F25" s="126"/>
      <c r="G25" s="126"/>
      <c r="H25" s="50"/>
    </row>
    <row r="26" spans="1:11" s="98" customFormat="1" ht="16.5" hidden="1" customHeight="1">
      <c r="A26" s="80">
        <v>12</v>
      </c>
      <c r="B26" s="342"/>
      <c r="C26" s="337">
        <f>+'Ekamut-caxs'!D25</f>
        <v>0</v>
      </c>
      <c r="D26" s="131"/>
      <c r="E26" s="126"/>
      <c r="F26" s="126"/>
      <c r="G26" s="126"/>
      <c r="H26" s="50"/>
    </row>
    <row r="27" spans="1:11" s="96" customFormat="1" ht="24" customHeight="1">
      <c r="A27" s="13" t="s">
        <v>35</v>
      </c>
      <c r="B27" s="14" t="s">
        <v>85</v>
      </c>
      <c r="C27" s="347">
        <f>C28+C71+C79</f>
        <v>22938.000000000004</v>
      </c>
      <c r="D27" s="376"/>
      <c r="E27" s="50"/>
      <c r="F27" s="50"/>
      <c r="G27" s="50"/>
      <c r="H27" s="50"/>
      <c r="I27" s="98"/>
      <c r="J27" s="98"/>
      <c r="K27" s="98"/>
    </row>
    <row r="28" spans="1:11" s="96" customFormat="1" ht="22.5" customHeight="1">
      <c r="A28" s="16" t="s">
        <v>57</v>
      </c>
      <c r="B28" s="14" t="s">
        <v>60</v>
      </c>
      <c r="C28" s="347">
        <f>SUM(C29,C32:C37,C41:C65,C69:C70)</f>
        <v>22621.000000000004</v>
      </c>
      <c r="D28" s="132"/>
      <c r="E28" s="50"/>
      <c r="F28" s="50"/>
      <c r="G28" s="50"/>
      <c r="H28" s="50"/>
      <c r="I28" s="98"/>
      <c r="J28" s="98"/>
      <c r="K28" s="98"/>
    </row>
    <row r="29" spans="1:11" s="119" customFormat="1" ht="18" customHeight="1">
      <c r="A29" s="80">
        <v>1</v>
      </c>
      <c r="B29" s="343" t="s">
        <v>259</v>
      </c>
      <c r="C29" s="338">
        <f>+'Ekamut-caxs'!D29</f>
        <v>20894.2</v>
      </c>
      <c r="D29" s="136"/>
      <c r="E29" s="127"/>
      <c r="F29" s="127"/>
      <c r="G29" s="127"/>
      <c r="H29" s="127"/>
      <c r="I29" s="118"/>
      <c r="J29" s="118"/>
      <c r="K29" s="118"/>
    </row>
    <row r="30" spans="1:11" s="108" customFormat="1" ht="18" hidden="1" customHeight="1">
      <c r="A30" s="29">
        <v>1.1000000000000001</v>
      </c>
      <c r="B30" s="34" t="s">
        <v>122</v>
      </c>
      <c r="C30" s="351">
        <f>+'Ekamut-caxs'!D30</f>
        <v>0</v>
      </c>
      <c r="D30" s="365"/>
      <c r="E30" s="128"/>
      <c r="F30" s="128"/>
      <c r="G30" s="128"/>
      <c r="H30" s="128"/>
      <c r="I30" s="107"/>
      <c r="J30" s="107"/>
      <c r="K30" s="107"/>
    </row>
    <row r="31" spans="1:11" s="108" customFormat="1" ht="18" customHeight="1">
      <c r="A31" s="29">
        <v>1.1000000000000001</v>
      </c>
      <c r="B31" s="34" t="s">
        <v>12</v>
      </c>
      <c r="C31" s="351">
        <f>+'Ekamut-caxs'!D31</f>
        <v>300</v>
      </c>
      <c r="D31" s="137"/>
      <c r="E31" s="128"/>
      <c r="F31" s="128"/>
      <c r="G31" s="128"/>
      <c r="H31" s="128"/>
      <c r="I31" s="107"/>
      <c r="J31" s="107"/>
      <c r="K31" s="107"/>
    </row>
    <row r="32" spans="1:11" s="121" customFormat="1" ht="18" customHeight="1">
      <c r="A32" s="80">
        <v>2</v>
      </c>
      <c r="B32" s="339" t="s">
        <v>14</v>
      </c>
      <c r="C32" s="338">
        <f>+'Ekamut-caxs'!D32</f>
        <v>353.7</v>
      </c>
      <c r="D32" s="465"/>
      <c r="E32" s="112"/>
      <c r="F32" s="112"/>
      <c r="G32" s="112"/>
      <c r="H32" s="112"/>
      <c r="I32" s="120"/>
      <c r="J32" s="120"/>
      <c r="K32" s="120"/>
    </row>
    <row r="33" spans="1:11" s="121" customFormat="1" ht="18" customHeight="1">
      <c r="A33" s="80">
        <v>3</v>
      </c>
      <c r="B33" s="339" t="s">
        <v>13</v>
      </c>
      <c r="C33" s="338">
        <f>+'Ekamut-caxs'!D33</f>
        <v>145.9</v>
      </c>
      <c r="D33" s="465"/>
      <c r="E33" s="112"/>
      <c r="F33" s="112"/>
      <c r="G33" s="112"/>
      <c r="H33" s="112"/>
      <c r="I33" s="120"/>
      <c r="J33" s="120"/>
      <c r="K33" s="120"/>
    </row>
    <row r="34" spans="1:11" s="121" customFormat="1" ht="18" customHeight="1">
      <c r="A34" s="80">
        <v>4</v>
      </c>
      <c r="B34" s="339" t="s">
        <v>15</v>
      </c>
      <c r="C34" s="338">
        <f>+'Ekamut-caxs'!D34</f>
        <v>52.3</v>
      </c>
      <c r="D34" s="465"/>
      <c r="E34" s="112"/>
      <c r="F34" s="112"/>
      <c r="G34" s="112"/>
      <c r="H34" s="112"/>
      <c r="I34" s="120"/>
      <c r="J34" s="120"/>
      <c r="K34" s="120"/>
    </row>
    <row r="35" spans="1:11" s="121" customFormat="1" ht="18" customHeight="1">
      <c r="A35" s="80">
        <v>5</v>
      </c>
      <c r="B35" s="339" t="s">
        <v>16</v>
      </c>
      <c r="C35" s="338">
        <f>+'Ekamut-caxs'!D35</f>
        <v>19.7</v>
      </c>
      <c r="D35" s="138"/>
      <c r="E35" s="112"/>
      <c r="F35" s="112"/>
      <c r="G35" s="112"/>
      <c r="H35" s="112"/>
      <c r="I35" s="120"/>
      <c r="J35" s="120"/>
      <c r="K35" s="120"/>
    </row>
    <row r="36" spans="1:11" s="121" customFormat="1" ht="18" hidden="1" customHeight="1">
      <c r="A36" s="80">
        <v>6</v>
      </c>
      <c r="B36" s="339" t="s">
        <v>17</v>
      </c>
      <c r="C36" s="338">
        <f>+'Ekamut-caxs'!D36</f>
        <v>0</v>
      </c>
      <c r="D36" s="138"/>
      <c r="E36" s="112"/>
      <c r="F36" s="112"/>
      <c r="G36" s="112"/>
      <c r="H36" s="112"/>
      <c r="I36" s="120"/>
      <c r="J36" s="120"/>
      <c r="K36" s="120"/>
    </row>
    <row r="37" spans="1:11" s="121" customFormat="1" ht="18" customHeight="1">
      <c r="A37" s="80">
        <v>6</v>
      </c>
      <c r="B37" s="339" t="s">
        <v>18</v>
      </c>
      <c r="C37" s="338">
        <f>SUM(C38:C40)</f>
        <v>130.1</v>
      </c>
      <c r="D37" s="138"/>
      <c r="E37" s="112"/>
      <c r="F37" s="112"/>
      <c r="G37" s="112"/>
      <c r="H37" s="112"/>
      <c r="I37" s="120"/>
      <c r="J37" s="120"/>
      <c r="K37" s="120"/>
    </row>
    <row r="38" spans="1:11" ht="18" customHeight="1">
      <c r="A38" s="29">
        <v>6.1</v>
      </c>
      <c r="B38" s="34" t="s">
        <v>19</v>
      </c>
      <c r="C38" s="338">
        <f>+'Ekamut-caxs'!D38</f>
        <v>57.6</v>
      </c>
    </row>
    <row r="39" spans="1:11" ht="18" hidden="1" customHeight="1">
      <c r="A39" s="29">
        <v>7.2</v>
      </c>
      <c r="B39" s="34" t="s">
        <v>20</v>
      </c>
      <c r="C39" s="338">
        <f>+'Ekamut-caxs'!D39</f>
        <v>0</v>
      </c>
    </row>
    <row r="40" spans="1:11" ht="18" customHeight="1">
      <c r="A40" s="29">
        <v>6.2</v>
      </c>
      <c r="B40" s="34" t="s">
        <v>21</v>
      </c>
      <c r="C40" s="338">
        <f>+'Ekamut-caxs'!D40</f>
        <v>72.5</v>
      </c>
    </row>
    <row r="41" spans="1:11" s="121" customFormat="1" ht="18" hidden="1" customHeight="1">
      <c r="A41" s="80">
        <v>8</v>
      </c>
      <c r="B41" s="339" t="s">
        <v>22</v>
      </c>
      <c r="C41" s="338">
        <f>+'Ekamut-caxs'!D41</f>
        <v>0</v>
      </c>
      <c r="D41" s="138"/>
      <c r="E41" s="112"/>
      <c r="F41" s="112"/>
      <c r="G41" s="112"/>
      <c r="H41" s="112"/>
      <c r="I41" s="120"/>
      <c r="J41" s="120"/>
      <c r="K41" s="120"/>
    </row>
    <row r="42" spans="1:11" s="121" customFormat="1" ht="18" customHeight="1">
      <c r="A42" s="80">
        <v>7</v>
      </c>
      <c r="B42" s="339" t="s">
        <v>30</v>
      </c>
      <c r="C42" s="337">
        <f>+'Ekamut-caxs'!D42</f>
        <v>222.2</v>
      </c>
      <c r="D42" s="56"/>
      <c r="E42" s="112"/>
      <c r="F42" s="112"/>
      <c r="G42" s="112"/>
      <c r="H42" s="112"/>
      <c r="I42" s="120"/>
      <c r="J42" s="120"/>
      <c r="K42" s="120"/>
    </row>
    <row r="43" spans="1:11" s="121" customFormat="1" ht="18" customHeight="1">
      <c r="A43" s="80">
        <v>8</v>
      </c>
      <c r="B43" s="339" t="s">
        <v>23</v>
      </c>
      <c r="C43" s="337">
        <f>+'Ekamut-caxs'!D43</f>
        <v>160</v>
      </c>
      <c r="D43" s="138"/>
      <c r="E43" s="112"/>
      <c r="F43" s="112"/>
      <c r="G43" s="112"/>
      <c r="H43" s="112"/>
      <c r="I43" s="120"/>
      <c r="J43" s="120"/>
      <c r="K43" s="120"/>
    </row>
    <row r="44" spans="1:11" s="121" customFormat="1" ht="18" customHeight="1">
      <c r="A44" s="80">
        <v>9</v>
      </c>
      <c r="B44" s="344" t="s">
        <v>76</v>
      </c>
      <c r="C44" s="337">
        <f>+'Ekamut-caxs'!D44</f>
        <v>68.900000000000006</v>
      </c>
      <c r="D44" s="138"/>
      <c r="E44" s="112"/>
      <c r="F44" s="112"/>
      <c r="G44" s="112"/>
      <c r="H44" s="112"/>
      <c r="I44" s="120"/>
      <c r="J44" s="120"/>
      <c r="K44" s="120"/>
    </row>
    <row r="45" spans="1:11" s="90" customFormat="1" ht="18" hidden="1" customHeight="1">
      <c r="A45" s="80">
        <v>12</v>
      </c>
      <c r="B45" s="339" t="s">
        <v>49</v>
      </c>
      <c r="C45" s="338">
        <f>+'Ekamut-caxs'!D45</f>
        <v>0</v>
      </c>
      <c r="D45" s="139"/>
      <c r="E45" s="88"/>
      <c r="F45" s="88"/>
      <c r="G45" s="88"/>
      <c r="H45" s="73"/>
      <c r="I45" s="89"/>
      <c r="J45" s="89"/>
      <c r="K45" s="89"/>
    </row>
    <row r="46" spans="1:11" s="121" customFormat="1" ht="18" customHeight="1">
      <c r="A46" s="80">
        <v>10</v>
      </c>
      <c r="B46" s="339" t="s">
        <v>123</v>
      </c>
      <c r="C46" s="338">
        <f>+'Ekamut-caxs'!D46</f>
        <v>47.8</v>
      </c>
      <c r="D46" s="138"/>
      <c r="E46" s="112"/>
      <c r="F46" s="112"/>
      <c r="G46" s="112"/>
      <c r="H46" s="112"/>
      <c r="I46" s="120"/>
      <c r="J46" s="120"/>
      <c r="K46" s="120"/>
    </row>
    <row r="47" spans="1:11" s="121" customFormat="1" ht="18" hidden="1" customHeight="1">
      <c r="A47" s="80">
        <v>14</v>
      </c>
      <c r="B47" s="339" t="s">
        <v>124</v>
      </c>
      <c r="C47" s="338">
        <f>+'Ekamut-caxs'!D47</f>
        <v>0</v>
      </c>
      <c r="D47" s="138"/>
      <c r="E47" s="112"/>
      <c r="F47" s="112"/>
      <c r="G47" s="112"/>
      <c r="H47" s="112"/>
      <c r="I47" s="120"/>
      <c r="J47" s="120"/>
      <c r="K47" s="120"/>
    </row>
    <row r="48" spans="1:11" s="121" customFormat="1" ht="18" customHeight="1">
      <c r="A48" s="80">
        <v>11</v>
      </c>
      <c r="B48" s="339" t="s">
        <v>24</v>
      </c>
      <c r="C48" s="338">
        <f>+'Ekamut-caxs'!D48</f>
        <v>150</v>
      </c>
      <c r="D48" s="138"/>
      <c r="E48" s="112"/>
      <c r="F48" s="112"/>
      <c r="G48" s="112"/>
      <c r="H48" s="112"/>
      <c r="I48" s="120"/>
      <c r="J48" s="120"/>
      <c r="K48" s="120"/>
    </row>
    <row r="49" spans="1:11" s="119" customFormat="1" ht="17.25" customHeight="1">
      <c r="A49" s="80">
        <v>12</v>
      </c>
      <c r="B49" s="339" t="s">
        <v>25</v>
      </c>
      <c r="C49" s="338">
        <f>+'Ekamut-caxs'!D49</f>
        <v>53.8</v>
      </c>
      <c r="D49" s="136"/>
      <c r="E49" s="127"/>
      <c r="F49" s="127"/>
      <c r="G49" s="127"/>
      <c r="H49" s="127"/>
      <c r="I49" s="118"/>
      <c r="J49" s="118"/>
      <c r="K49" s="118"/>
    </row>
    <row r="50" spans="1:11" s="119" customFormat="1" ht="18" hidden="1" customHeight="1">
      <c r="A50" s="80">
        <v>17</v>
      </c>
      <c r="B50" s="339" t="s">
        <v>68</v>
      </c>
      <c r="C50" s="338">
        <f>+'Ekamut-caxs'!D50</f>
        <v>0</v>
      </c>
      <c r="D50" s="136"/>
      <c r="E50" s="127"/>
      <c r="F50" s="127"/>
      <c r="G50" s="127"/>
      <c r="H50" s="127"/>
      <c r="I50" s="118"/>
      <c r="J50" s="118"/>
      <c r="K50" s="118"/>
    </row>
    <row r="51" spans="1:11" s="119" customFormat="1" ht="18" hidden="1" customHeight="1">
      <c r="A51" s="80">
        <v>18</v>
      </c>
      <c r="B51" s="339" t="s">
        <v>55</v>
      </c>
      <c r="C51" s="338">
        <f>+'Ekamut-caxs'!D51</f>
        <v>0</v>
      </c>
      <c r="D51" s="136"/>
      <c r="E51" s="127"/>
      <c r="F51" s="127"/>
      <c r="G51" s="127"/>
      <c r="H51" s="127"/>
      <c r="I51" s="118"/>
      <c r="J51" s="118"/>
      <c r="K51" s="118"/>
    </row>
    <row r="52" spans="1:11" s="90" customFormat="1" ht="18" customHeight="1">
      <c r="A52" s="80">
        <v>13</v>
      </c>
      <c r="B52" s="339" t="s">
        <v>46</v>
      </c>
      <c r="C52" s="338">
        <f>+'Ekamut-caxs'!D52</f>
        <v>36</v>
      </c>
      <c r="D52" s="139"/>
      <c r="E52" s="88"/>
      <c r="F52" s="88"/>
      <c r="G52" s="88"/>
      <c r="H52" s="73"/>
      <c r="I52" s="89"/>
      <c r="J52" s="89"/>
      <c r="K52" s="89"/>
    </row>
    <row r="53" spans="1:11" s="90" customFormat="1" ht="18.75" customHeight="1">
      <c r="A53" s="80">
        <v>14</v>
      </c>
      <c r="B53" s="339" t="s">
        <v>77</v>
      </c>
      <c r="C53" s="338">
        <f>+'Ekamut-caxs'!D53</f>
        <v>17</v>
      </c>
      <c r="D53" s="139"/>
      <c r="E53" s="88"/>
      <c r="F53" s="88"/>
      <c r="G53" s="88"/>
      <c r="H53" s="73"/>
      <c r="I53" s="89"/>
      <c r="J53" s="89"/>
      <c r="K53" s="89"/>
    </row>
    <row r="54" spans="1:11" s="90" customFormat="1" ht="18" customHeight="1">
      <c r="A54" s="80">
        <v>15</v>
      </c>
      <c r="B54" s="339" t="s">
        <v>78</v>
      </c>
      <c r="C54" s="338">
        <f>+'Ekamut-caxs'!D54</f>
        <v>95</v>
      </c>
      <c r="D54" s="56"/>
      <c r="E54" s="88"/>
      <c r="F54" s="88"/>
      <c r="G54" s="88"/>
      <c r="H54" s="73"/>
      <c r="I54" s="89"/>
      <c r="J54" s="89"/>
      <c r="K54" s="89"/>
    </row>
    <row r="55" spans="1:11" s="90" customFormat="1" ht="18" customHeight="1">
      <c r="A55" s="80">
        <v>16</v>
      </c>
      <c r="B55" s="339" t="s">
        <v>47</v>
      </c>
      <c r="C55" s="338">
        <f>+'Ekamut-caxs'!D55</f>
        <v>3</v>
      </c>
      <c r="D55" s="139"/>
      <c r="E55" s="88"/>
      <c r="F55" s="88"/>
      <c r="G55" s="88"/>
      <c r="H55" s="73"/>
      <c r="I55" s="89"/>
      <c r="J55" s="89"/>
      <c r="K55" s="89"/>
    </row>
    <row r="56" spans="1:11" s="90" customFormat="1" ht="18" hidden="1" customHeight="1">
      <c r="A56" s="80">
        <v>23</v>
      </c>
      <c r="B56" s="339" t="s">
        <v>125</v>
      </c>
      <c r="C56" s="338">
        <f>+'Ekamut-caxs'!D56</f>
        <v>0</v>
      </c>
      <c r="D56" s="139"/>
      <c r="E56" s="88"/>
      <c r="F56" s="88"/>
      <c r="G56" s="88"/>
      <c r="H56" s="73"/>
      <c r="I56" s="89"/>
      <c r="J56" s="89"/>
      <c r="K56" s="89"/>
    </row>
    <row r="57" spans="1:11" s="90" customFormat="1" ht="18" hidden="1" customHeight="1">
      <c r="A57" s="80">
        <v>24</v>
      </c>
      <c r="B57" s="339" t="s">
        <v>48</v>
      </c>
      <c r="C57" s="338">
        <f>+'Ekamut-caxs'!D57</f>
        <v>0</v>
      </c>
      <c r="D57" s="139"/>
      <c r="E57" s="88"/>
      <c r="F57" s="88"/>
      <c r="G57" s="88"/>
      <c r="H57" s="73"/>
      <c r="I57" s="89"/>
      <c r="J57" s="89"/>
      <c r="K57" s="89"/>
    </row>
    <row r="58" spans="1:11" s="90" customFormat="1" ht="18" hidden="1" customHeight="1">
      <c r="A58" s="80">
        <v>25</v>
      </c>
      <c r="B58" s="339" t="s">
        <v>65</v>
      </c>
      <c r="C58" s="338">
        <f>+'Ekamut-caxs'!D58</f>
        <v>0</v>
      </c>
      <c r="D58" s="139"/>
      <c r="E58" s="88"/>
      <c r="F58" s="88"/>
      <c r="G58" s="88"/>
      <c r="H58" s="73"/>
      <c r="I58" s="89"/>
      <c r="J58" s="89"/>
      <c r="K58" s="89"/>
    </row>
    <row r="59" spans="1:11" s="90" customFormat="1" ht="18" hidden="1" customHeight="1">
      <c r="A59" s="80">
        <v>26</v>
      </c>
      <c r="B59" s="509" t="s">
        <v>203</v>
      </c>
      <c r="C59" s="338">
        <f>+'Ekamut-caxs'!D59</f>
        <v>0</v>
      </c>
      <c r="D59" s="139"/>
      <c r="E59" s="88"/>
      <c r="F59" s="88"/>
      <c r="G59" s="88"/>
      <c r="H59" s="73"/>
      <c r="I59" s="89"/>
      <c r="J59" s="89"/>
      <c r="K59" s="89"/>
    </row>
    <row r="60" spans="1:11" s="90" customFormat="1" ht="18" hidden="1" customHeight="1">
      <c r="A60" s="80">
        <v>27</v>
      </c>
      <c r="B60" s="357" t="s">
        <v>204</v>
      </c>
      <c r="C60" s="338">
        <f>+'Ekamut-caxs'!D60</f>
        <v>0</v>
      </c>
      <c r="D60" s="139"/>
      <c r="E60" s="88"/>
      <c r="F60" s="88"/>
      <c r="G60" s="88"/>
      <c r="H60" s="73"/>
      <c r="I60" s="89"/>
      <c r="J60" s="89"/>
      <c r="K60" s="89"/>
    </row>
    <row r="61" spans="1:11" s="90" customFormat="1" ht="18" hidden="1" customHeight="1">
      <c r="A61" s="80">
        <v>28</v>
      </c>
      <c r="B61" s="339" t="s">
        <v>79</v>
      </c>
      <c r="C61" s="338">
        <f>+'Ekamut-caxs'!D61</f>
        <v>0</v>
      </c>
      <c r="D61" s="139"/>
      <c r="E61" s="88"/>
      <c r="F61" s="88"/>
      <c r="G61" s="88"/>
      <c r="H61" s="73"/>
      <c r="I61" s="89"/>
      <c r="J61" s="89"/>
      <c r="K61" s="89"/>
    </row>
    <row r="62" spans="1:11" s="90" customFormat="1" ht="18" hidden="1" customHeight="1">
      <c r="A62" s="80">
        <v>29</v>
      </c>
      <c r="B62" s="339" t="s">
        <v>138</v>
      </c>
      <c r="C62" s="338">
        <f>+'Ekamut-caxs'!D62</f>
        <v>0</v>
      </c>
      <c r="D62" s="139"/>
      <c r="E62" s="88"/>
      <c r="F62" s="88"/>
      <c r="G62" s="88"/>
      <c r="H62" s="73"/>
      <c r="I62" s="89"/>
      <c r="J62" s="89"/>
      <c r="K62" s="89"/>
    </row>
    <row r="63" spans="1:11" s="89" customFormat="1" ht="18" customHeight="1">
      <c r="A63" s="80">
        <v>17</v>
      </c>
      <c r="B63" s="205" t="s">
        <v>233</v>
      </c>
      <c r="C63" s="337">
        <f>+'Ekamut-caxs'!D63</f>
        <v>52.5</v>
      </c>
      <c r="D63" s="139"/>
      <c r="E63" s="88"/>
      <c r="F63" s="88"/>
      <c r="G63" s="88"/>
      <c r="H63" s="73"/>
    </row>
    <row r="64" spans="1:11" s="89" customFormat="1" ht="18" hidden="1" customHeight="1">
      <c r="A64" s="80">
        <v>1</v>
      </c>
      <c r="B64" s="359"/>
      <c r="C64" s="337">
        <f>+'Ekamut-caxs'!D64</f>
        <v>0</v>
      </c>
      <c r="D64" s="131"/>
      <c r="E64" s="88"/>
      <c r="F64" s="88"/>
      <c r="G64" s="88"/>
      <c r="H64" s="73"/>
    </row>
    <row r="65" spans="1:11" s="121" customFormat="1" ht="22.5" customHeight="1">
      <c r="A65" s="80">
        <v>18</v>
      </c>
      <c r="B65" s="360" t="s">
        <v>36</v>
      </c>
      <c r="C65" s="338">
        <f>SUM(C66:C68)</f>
        <v>30</v>
      </c>
      <c r="D65" s="138"/>
      <c r="E65" s="112"/>
      <c r="F65" s="112"/>
      <c r="G65" s="112"/>
      <c r="H65" s="112"/>
      <c r="I65" s="120"/>
      <c r="J65" s="120"/>
      <c r="K65" s="120"/>
    </row>
    <row r="66" spans="1:11" ht="19.5" hidden="1" customHeight="1">
      <c r="A66" s="15">
        <v>32.1</v>
      </c>
      <c r="B66" s="124" t="s">
        <v>37</v>
      </c>
      <c r="C66" s="316"/>
    </row>
    <row r="67" spans="1:11" ht="19.5" hidden="1" customHeight="1">
      <c r="A67" s="15">
        <v>32.200000000000003</v>
      </c>
      <c r="B67" s="124" t="s">
        <v>50</v>
      </c>
      <c r="C67" s="316"/>
    </row>
    <row r="68" spans="1:11" ht="19.5" customHeight="1">
      <c r="A68" s="15">
        <v>18.100000000000001</v>
      </c>
      <c r="B68" s="124" t="s">
        <v>86</v>
      </c>
      <c r="C68" s="316">
        <f>+'Ekamut-caxs'!D67</f>
        <v>30</v>
      </c>
    </row>
    <row r="69" spans="1:11" s="121" customFormat="1" ht="17.25" customHeight="1">
      <c r="A69" s="92">
        <v>19</v>
      </c>
      <c r="B69" s="345" t="s">
        <v>38</v>
      </c>
      <c r="C69" s="338">
        <f>+'Deb. ev kreditor'!D59-'Deb. ev kreditor'!D54</f>
        <v>88.9</v>
      </c>
      <c r="D69" s="138"/>
      <c r="E69" s="112"/>
      <c r="F69" s="112"/>
      <c r="G69" s="112"/>
      <c r="H69" s="112"/>
      <c r="I69" s="120"/>
      <c r="J69" s="120"/>
      <c r="K69" s="120"/>
    </row>
    <row r="70" spans="1:11" s="121" customFormat="1" ht="16.5" hidden="1" customHeight="1">
      <c r="A70" s="92">
        <v>20</v>
      </c>
      <c r="B70" s="346" t="s">
        <v>87</v>
      </c>
      <c r="C70" s="337"/>
      <c r="D70" s="138"/>
      <c r="E70" s="112"/>
      <c r="F70" s="112"/>
      <c r="G70" s="112"/>
      <c r="H70" s="112"/>
      <c r="I70" s="120"/>
      <c r="J70" s="120"/>
      <c r="K70" s="120"/>
    </row>
    <row r="71" spans="1:11" s="103" customFormat="1" ht="25.5" customHeight="1">
      <c r="A71" s="46" t="s">
        <v>58</v>
      </c>
      <c r="B71" s="106" t="s">
        <v>61</v>
      </c>
      <c r="C71" s="347">
        <f>C72+C75</f>
        <v>317</v>
      </c>
      <c r="D71" s="140"/>
      <c r="E71" s="129"/>
      <c r="F71" s="129"/>
      <c r="G71" s="129"/>
      <c r="H71" s="129"/>
      <c r="I71" s="102"/>
      <c r="J71" s="102"/>
      <c r="K71" s="102"/>
    </row>
    <row r="72" spans="1:11" s="119" customFormat="1" ht="22.5" customHeight="1">
      <c r="A72" s="92">
        <v>1</v>
      </c>
      <c r="B72" s="348" t="s">
        <v>92</v>
      </c>
      <c r="C72" s="338">
        <f>SUM(C73:C74)</f>
        <v>317</v>
      </c>
      <c r="D72" s="136"/>
      <c r="E72" s="127"/>
      <c r="F72" s="127"/>
      <c r="G72" s="127"/>
      <c r="H72" s="127"/>
      <c r="I72" s="118"/>
      <c r="J72" s="118"/>
      <c r="K72" s="118"/>
    </row>
    <row r="73" spans="1:11" s="119" customFormat="1" ht="21.75" customHeight="1">
      <c r="A73" s="92">
        <v>1.1000000000000001</v>
      </c>
      <c r="B73" s="349" t="s">
        <v>88</v>
      </c>
      <c r="C73" s="337">
        <f>176+20+25</f>
        <v>221</v>
      </c>
      <c r="D73" s="136"/>
      <c r="E73" s="127"/>
      <c r="F73" s="127"/>
      <c r="G73" s="127"/>
      <c r="H73" s="127"/>
      <c r="I73" s="118"/>
      <c r="J73" s="118"/>
      <c r="K73" s="118"/>
    </row>
    <row r="74" spans="1:11" s="119" customFormat="1" ht="23.25" customHeight="1">
      <c r="A74" s="92">
        <v>1.2</v>
      </c>
      <c r="B74" s="350" t="s">
        <v>235</v>
      </c>
      <c r="C74" s="337">
        <v>96</v>
      </c>
      <c r="D74" s="131"/>
      <c r="E74" s="127"/>
      <c r="F74" s="127"/>
      <c r="G74" s="127"/>
      <c r="H74" s="127"/>
      <c r="I74" s="118"/>
      <c r="J74" s="118"/>
      <c r="K74" s="118"/>
    </row>
    <row r="75" spans="1:11" s="119" customFormat="1" ht="35.25" hidden="1" customHeight="1">
      <c r="A75" s="92">
        <v>2</v>
      </c>
      <c r="B75" s="348" t="s">
        <v>93</v>
      </c>
      <c r="C75" s="338">
        <f>SUM(C76:C78)</f>
        <v>0</v>
      </c>
      <c r="D75" s="136"/>
      <c r="E75" s="127"/>
      <c r="F75" s="127"/>
      <c r="G75" s="127"/>
      <c r="H75" s="127"/>
      <c r="I75" s="118"/>
      <c r="J75" s="118"/>
      <c r="K75" s="118"/>
    </row>
    <row r="76" spans="1:11" s="119" customFormat="1" ht="18.75" hidden="1" customHeight="1">
      <c r="A76" s="92">
        <v>2.1</v>
      </c>
      <c r="B76" s="348" t="s">
        <v>63</v>
      </c>
      <c r="C76" s="337"/>
      <c r="D76" s="136"/>
      <c r="E76" s="127"/>
      <c r="F76" s="127"/>
      <c r="G76" s="127"/>
      <c r="H76" s="127"/>
      <c r="I76" s="118"/>
      <c r="J76" s="118"/>
      <c r="K76" s="118"/>
    </row>
    <row r="77" spans="1:11" s="119" customFormat="1" ht="18.75" hidden="1" customHeight="1">
      <c r="A77" s="92">
        <v>2.2000000000000002</v>
      </c>
      <c r="B77" s="361" t="s">
        <v>62</v>
      </c>
      <c r="C77" s="519"/>
      <c r="D77" s="518"/>
      <c r="E77" s="127"/>
      <c r="F77" s="127"/>
      <c r="G77" s="127"/>
      <c r="H77" s="127"/>
      <c r="I77" s="118"/>
      <c r="J77" s="118"/>
      <c r="K77" s="118"/>
    </row>
    <row r="78" spans="1:11" s="119" customFormat="1" ht="18.75" hidden="1" customHeight="1">
      <c r="A78" s="92">
        <v>2.2999999999999998</v>
      </c>
      <c r="B78" s="348" t="s">
        <v>51</v>
      </c>
      <c r="C78" s="337"/>
      <c r="D78" s="136"/>
      <c r="E78" s="127"/>
      <c r="F78" s="127"/>
      <c r="G78" s="127"/>
      <c r="H78" s="127"/>
      <c r="I78" s="118"/>
      <c r="J78" s="118"/>
      <c r="K78" s="118"/>
    </row>
    <row r="79" spans="1:11" s="103" customFormat="1" ht="37.5" hidden="1" customHeight="1">
      <c r="A79" s="46" t="s">
        <v>59</v>
      </c>
      <c r="B79" s="14" t="s">
        <v>135</v>
      </c>
      <c r="C79" s="347">
        <f>SUM(C80:C81)</f>
        <v>0</v>
      </c>
      <c r="D79" s="140"/>
      <c r="E79" s="129"/>
      <c r="F79" s="129"/>
      <c r="G79" s="129"/>
      <c r="H79" s="129"/>
      <c r="I79" s="102"/>
      <c r="J79" s="102"/>
      <c r="K79" s="102"/>
    </row>
    <row r="80" spans="1:11" s="119" customFormat="1" ht="15.75" hidden="1" customHeight="1">
      <c r="A80" s="92">
        <v>1</v>
      </c>
      <c r="B80" s="343" t="s">
        <v>224</v>
      </c>
      <c r="C80" s="337"/>
      <c r="D80" s="136"/>
      <c r="E80" s="127"/>
      <c r="F80" s="127"/>
      <c r="G80" s="127"/>
      <c r="H80" s="127"/>
      <c r="I80" s="118"/>
      <c r="J80" s="118"/>
      <c r="K80" s="118"/>
    </row>
    <row r="81" spans="1:11" s="119" customFormat="1" ht="15.75" hidden="1" customHeight="1">
      <c r="A81" s="92">
        <v>1</v>
      </c>
      <c r="B81" s="517" t="s">
        <v>24</v>
      </c>
      <c r="C81" s="337"/>
      <c r="D81" s="136"/>
      <c r="E81" s="127"/>
      <c r="F81" s="127"/>
      <c r="G81" s="127"/>
      <c r="H81" s="127"/>
      <c r="I81" s="118"/>
      <c r="J81" s="118"/>
      <c r="K81" s="118"/>
    </row>
    <row r="82" spans="1:11" s="123" customFormat="1" ht="39" customHeight="1">
      <c r="A82" s="13" t="s">
        <v>39</v>
      </c>
      <c r="B82" s="14" t="s">
        <v>40</v>
      </c>
      <c r="C82" s="347">
        <f>C13+C14-C27</f>
        <v>211.59999999999854</v>
      </c>
      <c r="D82" s="531"/>
      <c r="E82" s="532"/>
      <c r="F82" s="367"/>
      <c r="G82" s="367"/>
      <c r="H82" s="309"/>
      <c r="I82" s="122"/>
      <c r="J82" s="122"/>
      <c r="K82" s="122"/>
    </row>
    <row r="83" spans="1:11" s="103" customFormat="1" ht="38.25" customHeight="1">
      <c r="A83" s="109"/>
      <c r="B83" s="110"/>
      <c r="D83" s="378"/>
      <c r="E83" s="129"/>
      <c r="F83" s="129"/>
      <c r="G83" s="129"/>
      <c r="H83" s="129"/>
      <c r="I83" s="102"/>
      <c r="J83" s="102"/>
      <c r="K83" s="102"/>
    </row>
    <row r="84" spans="1:11" s="319" customFormat="1" ht="87.75" customHeight="1">
      <c r="B84" s="320" t="s">
        <v>253</v>
      </c>
      <c r="C84" s="524" t="s">
        <v>252</v>
      </c>
      <c r="E84" s="56"/>
      <c r="F84" s="56"/>
      <c r="G84" s="56"/>
      <c r="H84" s="56"/>
      <c r="I84" s="56"/>
      <c r="J84" s="56"/>
      <c r="K84" s="56"/>
    </row>
    <row r="85" spans="1:11" s="104" customFormat="1">
      <c r="D85" s="231"/>
      <c r="E85" s="113"/>
      <c r="F85" s="113"/>
      <c r="G85" s="113"/>
      <c r="H85" s="113"/>
    </row>
    <row r="86" spans="1:11" s="104" customFormat="1">
      <c r="D86" s="231"/>
      <c r="E86" s="113"/>
      <c r="F86" s="113"/>
      <c r="G86" s="113"/>
      <c r="H86" s="113"/>
    </row>
    <row r="87" spans="1:11" s="104" customFormat="1">
      <c r="D87" s="134"/>
      <c r="E87" s="113"/>
      <c r="F87" s="113"/>
      <c r="G87" s="113"/>
      <c r="H87" s="113"/>
    </row>
    <row r="88" spans="1:11" s="104" customFormat="1">
      <c r="D88" s="134"/>
      <c r="E88" s="113"/>
      <c r="F88" s="113"/>
      <c r="G88" s="113"/>
      <c r="H88" s="113"/>
    </row>
    <row r="89" spans="1:11" s="104" customFormat="1">
      <c r="D89" s="134"/>
      <c r="E89" s="113"/>
      <c r="F89" s="113"/>
      <c r="G89" s="113"/>
      <c r="H89" s="113"/>
    </row>
    <row r="90" spans="1:11" s="104" customFormat="1">
      <c r="D90" s="134"/>
      <c r="E90" s="113"/>
      <c r="F90" s="113"/>
      <c r="G90" s="113"/>
      <c r="H90" s="113"/>
    </row>
    <row r="91" spans="1:11" s="104" customFormat="1">
      <c r="D91" s="134"/>
      <c r="E91" s="113"/>
      <c r="F91" s="113"/>
      <c r="G91" s="113"/>
      <c r="H91" s="113"/>
    </row>
    <row r="92" spans="1:11" s="104" customFormat="1">
      <c r="D92" s="134"/>
      <c r="E92" s="113"/>
      <c r="F92" s="113"/>
      <c r="G92" s="113"/>
      <c r="H92" s="113"/>
    </row>
    <row r="93" spans="1:11" s="104" customFormat="1">
      <c r="D93" s="134"/>
      <c r="E93" s="113"/>
      <c r="F93" s="113"/>
      <c r="G93" s="113"/>
      <c r="H93" s="113"/>
    </row>
    <row r="94" spans="1:11" s="104" customFormat="1">
      <c r="D94" s="134"/>
      <c r="E94" s="113"/>
      <c r="F94" s="113"/>
      <c r="G94" s="113"/>
      <c r="H94" s="113"/>
    </row>
    <row r="95" spans="1:11" s="104" customFormat="1">
      <c r="D95" s="134"/>
      <c r="E95" s="113"/>
      <c r="F95" s="113"/>
      <c r="G95" s="113"/>
      <c r="H95" s="113"/>
    </row>
    <row r="96" spans="1:11" s="104" customFormat="1">
      <c r="D96" s="134"/>
      <c r="E96" s="113"/>
      <c r="F96" s="113"/>
      <c r="G96" s="113"/>
      <c r="H96" s="113"/>
    </row>
    <row r="97" spans="4:8" s="104" customFormat="1">
      <c r="D97" s="134"/>
      <c r="E97" s="113"/>
      <c r="F97" s="113"/>
      <c r="G97" s="113"/>
      <c r="H97" s="113"/>
    </row>
    <row r="98" spans="4:8" s="104" customFormat="1">
      <c r="D98" s="134"/>
      <c r="E98" s="113"/>
      <c r="F98" s="113"/>
      <c r="G98" s="113"/>
      <c r="H98" s="113"/>
    </row>
    <row r="99" spans="4:8" s="104" customFormat="1">
      <c r="D99" s="134"/>
      <c r="E99" s="113"/>
      <c r="F99" s="113"/>
      <c r="G99" s="113"/>
      <c r="H99" s="113"/>
    </row>
    <row r="100" spans="4:8" s="104" customFormat="1">
      <c r="D100" s="134"/>
      <c r="E100" s="113"/>
      <c r="F100" s="113"/>
      <c r="G100" s="113"/>
      <c r="H100" s="113"/>
    </row>
    <row r="101" spans="4:8" s="104" customFormat="1">
      <c r="D101" s="134"/>
      <c r="E101" s="113"/>
      <c r="F101" s="113"/>
      <c r="G101" s="113"/>
      <c r="H101" s="113"/>
    </row>
    <row r="102" spans="4:8" s="104" customFormat="1">
      <c r="D102" s="134"/>
      <c r="E102" s="113"/>
      <c r="F102" s="113"/>
      <c r="G102" s="113"/>
      <c r="H102" s="113"/>
    </row>
    <row r="103" spans="4:8" s="104" customFormat="1">
      <c r="D103" s="134"/>
      <c r="E103" s="113"/>
      <c r="F103" s="113"/>
      <c r="G103" s="113"/>
      <c r="H103" s="113"/>
    </row>
    <row r="104" spans="4:8" s="104" customFormat="1">
      <c r="D104" s="134"/>
      <c r="E104" s="113"/>
      <c r="F104" s="113"/>
      <c r="G104" s="113"/>
      <c r="H104" s="113"/>
    </row>
    <row r="105" spans="4:8" s="104" customFormat="1">
      <c r="D105" s="134"/>
      <c r="E105" s="113"/>
      <c r="F105" s="113"/>
      <c r="G105" s="113"/>
      <c r="H105" s="113"/>
    </row>
    <row r="106" spans="4:8" s="104" customFormat="1">
      <c r="D106" s="134"/>
      <c r="E106" s="113"/>
      <c r="F106" s="113"/>
      <c r="G106" s="113"/>
      <c r="H106" s="113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2:E82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C82 C53:C54 C33:C35 C30:C31 C21 C27:C28 C37:C41 C75 C71 C45:C51 C7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2" zoomScaleNormal="100" zoomScaleSheetLayoutView="100" workbookViewId="0">
      <selection activeCell="C7" sqref="C7:D7"/>
    </sheetView>
  </sheetViews>
  <sheetFormatPr defaultRowHeight="13.5"/>
  <cols>
    <col min="1" max="1" width="5.85546875" style="25" customWidth="1"/>
    <col min="2" max="2" width="54.42578125" style="21" customWidth="1"/>
    <col min="3" max="3" width="14.28515625" style="21" customWidth="1"/>
    <col min="4" max="4" width="15" style="21" customWidth="1"/>
    <col min="5" max="5" width="12.140625" style="21" customWidth="1"/>
    <col min="6" max="6" width="47.42578125" style="21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34" t="s">
        <v>56</v>
      </c>
      <c r="B1" s="534"/>
      <c r="C1" s="534"/>
      <c r="D1" s="534"/>
      <c r="E1" s="534"/>
      <c r="F1" s="534"/>
    </row>
    <row r="2" spans="1:18" s="23" customFormat="1" ht="25.5" customHeight="1">
      <c r="A2" s="529" t="str">
        <f>+'Ekamut-caxs'!A8:D8</f>
        <v xml:space="preserve">«Երևանի Էրեբունու շախմատի մանկապատանեկան մարզադպրոց» ՀՈԱԿ-ի </v>
      </c>
      <c r="B2" s="529"/>
      <c r="C2" s="529"/>
      <c r="D2" s="529"/>
      <c r="E2" s="529"/>
      <c r="F2" s="52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37" t="s">
        <v>240</v>
      </c>
      <c r="B3" s="537"/>
      <c r="C3" s="537"/>
      <c r="D3" s="537"/>
      <c r="E3" s="537"/>
      <c r="F3" s="537"/>
      <c r="G3" s="24"/>
      <c r="H3" s="24"/>
      <c r="I3" s="24"/>
    </row>
    <row r="4" spans="1:18" ht="20.25" customHeight="1">
      <c r="F4" s="26" t="s">
        <v>0</v>
      </c>
    </row>
    <row r="5" spans="1:18" ht="75" customHeight="1">
      <c r="A5" s="85" t="s">
        <v>3</v>
      </c>
      <c r="B5" s="86" t="s">
        <v>32</v>
      </c>
      <c r="C5" s="303" t="s">
        <v>182</v>
      </c>
      <c r="D5" s="303" t="s">
        <v>183</v>
      </c>
      <c r="E5" s="87" t="s">
        <v>52</v>
      </c>
      <c r="F5" s="50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3" t="s">
        <v>7</v>
      </c>
      <c r="B6" s="84" t="s">
        <v>129</v>
      </c>
      <c r="C6" s="371">
        <f>SUM(C7:C15,C18:C20)</f>
        <v>24117.7</v>
      </c>
      <c r="D6" s="371">
        <f>SUM(D7:D15,D18:D20)</f>
        <v>23814</v>
      </c>
      <c r="E6" s="371">
        <f t="shared" ref="E6:E62" si="0">D6-C6</f>
        <v>-303.70000000000073</v>
      </c>
      <c r="F6" s="513"/>
      <c r="G6" s="8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7" customFormat="1" ht="18.75" customHeight="1">
      <c r="A7" s="80">
        <v>1</v>
      </c>
      <c r="B7" s="339" t="s">
        <v>121</v>
      </c>
      <c r="C7" s="352">
        <v>22667.4</v>
      </c>
      <c r="D7" s="353">
        <f>+'Ekamut-caxs'!D12</f>
        <v>22667.4</v>
      </c>
      <c r="E7" s="353">
        <f t="shared" si="0"/>
        <v>0</v>
      </c>
      <c r="F7" s="352"/>
      <c r="G7" s="75"/>
      <c r="H7" s="75"/>
      <c r="I7" s="76"/>
      <c r="J7" s="76"/>
      <c r="K7" s="76"/>
      <c r="L7" s="76"/>
      <c r="M7" s="76"/>
      <c r="N7" s="76"/>
      <c r="O7" s="76"/>
      <c r="P7" s="76"/>
      <c r="Q7" s="76"/>
      <c r="R7" s="76"/>
    </row>
    <row r="8" spans="1:18" s="77" customFormat="1" ht="37.5" hidden="1" customHeight="1">
      <c r="A8" s="80">
        <v>2</v>
      </c>
      <c r="B8" s="410" t="s">
        <v>197</v>
      </c>
      <c r="C8" s="352"/>
      <c r="D8" s="353">
        <f>+'Ekamut-caxs'!D13</f>
        <v>0</v>
      </c>
      <c r="E8" s="353">
        <f t="shared" ref="E8" si="1">D8-C8</f>
        <v>0</v>
      </c>
      <c r="F8" s="352"/>
      <c r="G8" s="75"/>
      <c r="H8" s="75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18" s="77" customFormat="1" ht="18.75" hidden="1" customHeight="1">
      <c r="A9" s="80">
        <v>3</v>
      </c>
      <c r="B9" s="339" t="s">
        <v>8</v>
      </c>
      <c r="C9" s="352"/>
      <c r="D9" s="353">
        <f>+'Ekamut-caxs'!D14</f>
        <v>0</v>
      </c>
      <c r="E9" s="353">
        <f>D9-C9</f>
        <v>0</v>
      </c>
      <c r="F9" s="352"/>
      <c r="G9" s="75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s="77" customFormat="1" ht="18.75" hidden="1" customHeight="1">
      <c r="A10" s="80">
        <v>4</v>
      </c>
      <c r="B10" s="339" t="s">
        <v>54</v>
      </c>
      <c r="C10" s="354"/>
      <c r="D10" s="353">
        <f>+'Ekamut-caxs'!D15</f>
        <v>0</v>
      </c>
      <c r="E10" s="353">
        <f t="shared" si="0"/>
        <v>0</v>
      </c>
      <c r="F10" s="352"/>
      <c r="G10" s="75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s="77" customFormat="1" ht="18.75" hidden="1" customHeight="1">
      <c r="A11" s="80">
        <v>5</v>
      </c>
      <c r="B11" s="339" t="s">
        <v>64</v>
      </c>
      <c r="C11" s="354"/>
      <c r="D11" s="353">
        <f>+'Ekamut-caxs'!D16</f>
        <v>0</v>
      </c>
      <c r="E11" s="353">
        <f t="shared" si="0"/>
        <v>0</v>
      </c>
      <c r="F11" s="352"/>
      <c r="G11" s="75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1:18" s="77" customFormat="1" ht="18.75" hidden="1" customHeight="1">
      <c r="A12" s="80">
        <v>6</v>
      </c>
      <c r="B12" s="201" t="s">
        <v>196</v>
      </c>
      <c r="C12" s="354"/>
      <c r="D12" s="353">
        <f>+'Ekamut-caxs'!D17</f>
        <v>0</v>
      </c>
      <c r="E12" s="353">
        <f t="shared" si="0"/>
        <v>0</v>
      </c>
      <c r="F12" s="352"/>
      <c r="G12" s="75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1:18" s="77" customFormat="1" ht="18.75" hidden="1" customHeight="1">
      <c r="A13" s="80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2"/>
      <c r="G13" s="75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  <row r="14" spans="1:18" s="77" customFormat="1" ht="18.75" hidden="1" customHeight="1">
      <c r="A14" s="80">
        <v>8</v>
      </c>
      <c r="B14" s="336" t="s">
        <v>73</v>
      </c>
      <c r="C14" s="354"/>
      <c r="D14" s="353">
        <f>+'Ekamut-caxs'!D19</f>
        <v>0</v>
      </c>
      <c r="E14" s="353">
        <f t="shared" si="0"/>
        <v>0</v>
      </c>
      <c r="F14" s="352"/>
      <c r="G14" s="75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s="77" customFormat="1" ht="18.75" customHeight="1">
      <c r="A15" s="80">
        <v>2</v>
      </c>
      <c r="B15" s="355" t="s">
        <v>126</v>
      </c>
      <c r="C15" s="356">
        <f>SUM(C16:C17)</f>
        <v>1448.3</v>
      </c>
      <c r="D15" s="356">
        <f>SUM(D16:D17)</f>
        <v>1138.0999999999999</v>
      </c>
      <c r="E15" s="353">
        <f t="shared" si="0"/>
        <v>-310.20000000000005</v>
      </c>
      <c r="F15" s="352"/>
      <c r="G15" s="75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</row>
    <row r="16" spans="1:18" ht="18.75" customHeight="1">
      <c r="A16" s="29">
        <v>2.1</v>
      </c>
      <c r="B16" s="34" t="s">
        <v>74</v>
      </c>
      <c r="C16" s="312">
        <v>1448.3</v>
      </c>
      <c r="D16" s="313">
        <f>+'Ekamut-caxs'!D21</f>
        <v>1138.0999999999999</v>
      </c>
      <c r="E16" s="313">
        <f t="shared" si="0"/>
        <v>-310.20000000000005</v>
      </c>
      <c r="F16" s="314"/>
      <c r="G16" s="28"/>
    </row>
    <row r="17" spans="1:18" ht="18.75" hidden="1" customHeight="1">
      <c r="A17" s="29">
        <v>9.1999999999999993</v>
      </c>
      <c r="B17" s="34" t="s">
        <v>75</v>
      </c>
      <c r="C17" s="312"/>
      <c r="D17" s="313">
        <f>+'Ekamut-caxs'!D22</f>
        <v>0</v>
      </c>
      <c r="E17" s="313">
        <f t="shared" si="0"/>
        <v>0</v>
      </c>
      <c r="F17" s="314"/>
      <c r="G17" s="28"/>
    </row>
    <row r="18" spans="1:18" s="77" customFormat="1" ht="18.75" customHeight="1">
      <c r="A18" s="80">
        <v>3</v>
      </c>
      <c r="B18" s="357" t="s">
        <v>10</v>
      </c>
      <c r="C18" s="354">
        <v>2</v>
      </c>
      <c r="D18" s="353">
        <f>+'Ekamut-caxs'!D23</f>
        <v>8.5</v>
      </c>
      <c r="E18" s="353">
        <f t="shared" si="0"/>
        <v>6.5</v>
      </c>
      <c r="F18" s="352"/>
      <c r="G18" s="75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</row>
    <row r="19" spans="1:18" s="77" customFormat="1" ht="18.75" hidden="1" customHeight="1">
      <c r="A19" s="82">
        <v>11</v>
      </c>
      <c r="B19" s="342"/>
      <c r="C19" s="354"/>
      <c r="D19" s="352">
        <f>+'Ekamut-caxs'!D24</f>
        <v>0</v>
      </c>
      <c r="E19" s="352">
        <f>D19-C19</f>
        <v>0</v>
      </c>
      <c r="F19" s="352"/>
      <c r="G19" s="75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</row>
    <row r="20" spans="1:18" s="77" customFormat="1" ht="18.75" hidden="1" customHeight="1">
      <c r="A20" s="80">
        <v>12</v>
      </c>
      <c r="B20" s="342"/>
      <c r="C20" s="354"/>
      <c r="D20" s="352">
        <f>+'Ekamut-caxs'!D25</f>
        <v>0</v>
      </c>
      <c r="E20" s="352">
        <f>D20-C20</f>
        <v>0</v>
      </c>
      <c r="F20" s="352"/>
      <c r="G20" s="75" t="s">
        <v>208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1:18" s="23" customFormat="1" ht="29.25" customHeight="1">
      <c r="A21" s="83" t="s">
        <v>11</v>
      </c>
      <c r="B21" s="79" t="s">
        <v>130</v>
      </c>
      <c r="C21" s="372">
        <f>SUM(C22,C25:C30,C34:C58,C60:C61)</f>
        <v>24117.699999999997</v>
      </c>
      <c r="D21" s="372">
        <f>SUM(D22,D25:D30,D34:D58,D60:D61)</f>
        <v>23814.000000000004</v>
      </c>
      <c r="E21" s="371">
        <f t="shared" si="0"/>
        <v>-303.69999999999345</v>
      </c>
      <c r="F21" s="513"/>
      <c r="G21" s="8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7" customFormat="1" ht="21" customHeight="1">
      <c r="A22" s="80">
        <v>1</v>
      </c>
      <c r="B22" s="343" t="s">
        <v>224</v>
      </c>
      <c r="C22" s="354">
        <v>21014.9</v>
      </c>
      <c r="D22" s="356">
        <f>+'Ekamut-caxs'!D29</f>
        <v>20894.2</v>
      </c>
      <c r="E22" s="353">
        <f t="shared" si="0"/>
        <v>-120.70000000000073</v>
      </c>
      <c r="F22" s="352"/>
      <c r="G22" s="75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</row>
    <row r="23" spans="1:18" s="197" customFormat="1" ht="21" hidden="1" customHeight="1">
      <c r="A23" s="30">
        <v>1.1000000000000001</v>
      </c>
      <c r="B23" s="194" t="s">
        <v>122</v>
      </c>
      <c r="C23" s="312"/>
      <c r="D23" s="358">
        <f>+'Ekamut-caxs'!D30</f>
        <v>0</v>
      </c>
      <c r="E23" s="313">
        <f>D23-C23</f>
        <v>0</v>
      </c>
      <c r="F23" s="314"/>
      <c r="G23" s="195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</row>
    <row r="24" spans="1:18" s="197" customFormat="1" ht="21" hidden="1" customHeight="1">
      <c r="A24" s="30">
        <v>1.2</v>
      </c>
      <c r="B24" s="194" t="s">
        <v>12</v>
      </c>
      <c r="C24" s="312"/>
      <c r="D24" s="358">
        <f>+'Ekamut-caxs'!D31</f>
        <v>300</v>
      </c>
      <c r="E24" s="313">
        <f>D24-C24</f>
        <v>300</v>
      </c>
      <c r="F24" s="314"/>
      <c r="G24" s="195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</row>
    <row r="25" spans="1:18" s="77" customFormat="1" ht="21" customHeight="1">
      <c r="A25" s="80">
        <v>2</v>
      </c>
      <c r="B25" s="339" t="s">
        <v>14</v>
      </c>
      <c r="C25" s="354">
        <v>409.7</v>
      </c>
      <c r="D25" s="356">
        <f>+'Ekamut-caxs'!D32</f>
        <v>353.7</v>
      </c>
      <c r="E25" s="353">
        <f t="shared" si="0"/>
        <v>-56</v>
      </c>
      <c r="F25" s="352"/>
      <c r="G25" s="75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s="77" customFormat="1" ht="21" customHeight="1">
      <c r="A26" s="80">
        <v>3</v>
      </c>
      <c r="B26" s="339" t="s">
        <v>13</v>
      </c>
      <c r="C26" s="354">
        <v>146.1</v>
      </c>
      <c r="D26" s="356">
        <f>+'Ekamut-caxs'!D33</f>
        <v>145.9</v>
      </c>
      <c r="E26" s="353">
        <f t="shared" si="0"/>
        <v>-0.19999999999998863</v>
      </c>
      <c r="F26" s="352"/>
      <c r="G26" s="75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</row>
    <row r="27" spans="1:18" s="77" customFormat="1" ht="21" customHeight="1">
      <c r="A27" s="80">
        <v>4</v>
      </c>
      <c r="B27" s="339" t="s">
        <v>15</v>
      </c>
      <c r="C27" s="354">
        <v>45.8</v>
      </c>
      <c r="D27" s="356">
        <f>+'Ekamut-caxs'!D34</f>
        <v>52.3</v>
      </c>
      <c r="E27" s="353">
        <f t="shared" si="0"/>
        <v>6.5</v>
      </c>
      <c r="F27" s="352"/>
      <c r="G27" s="234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</row>
    <row r="28" spans="1:18" s="77" customFormat="1" ht="21" customHeight="1">
      <c r="A28" s="80">
        <v>5</v>
      </c>
      <c r="B28" s="339" t="s">
        <v>16</v>
      </c>
      <c r="C28" s="354">
        <v>19.7</v>
      </c>
      <c r="D28" s="356">
        <f>+'Ekamut-caxs'!D35</f>
        <v>19.7</v>
      </c>
      <c r="E28" s="353">
        <f t="shared" si="0"/>
        <v>0</v>
      </c>
      <c r="F28" s="352"/>
      <c r="G28" s="75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</row>
    <row r="29" spans="1:18" s="77" customFormat="1" ht="21" hidden="1" customHeight="1">
      <c r="A29" s="80">
        <v>6</v>
      </c>
      <c r="B29" s="339" t="s">
        <v>17</v>
      </c>
      <c r="C29" s="354"/>
      <c r="D29" s="356">
        <f>+'Ekamut-caxs'!D36</f>
        <v>0</v>
      </c>
      <c r="E29" s="353">
        <f t="shared" si="0"/>
        <v>0</v>
      </c>
      <c r="F29" s="352"/>
      <c r="G29" s="75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</row>
    <row r="30" spans="1:18" s="77" customFormat="1" ht="21" customHeight="1">
      <c r="A30" s="80">
        <v>6</v>
      </c>
      <c r="B30" s="339" t="s">
        <v>18</v>
      </c>
      <c r="C30" s="356">
        <f>SUM(C31:C33)</f>
        <v>117.6</v>
      </c>
      <c r="D30" s="356">
        <f>SUM(D31:D33)</f>
        <v>130.1</v>
      </c>
      <c r="E30" s="353">
        <f t="shared" si="0"/>
        <v>12.5</v>
      </c>
      <c r="F30" s="352"/>
      <c r="G30" s="75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</row>
    <row r="31" spans="1:18" ht="21" customHeight="1">
      <c r="A31" s="29">
        <v>6.1</v>
      </c>
      <c r="B31" s="34" t="s">
        <v>19</v>
      </c>
      <c r="C31" s="312">
        <v>57.6</v>
      </c>
      <c r="D31" s="358">
        <f>+'Ekamut-caxs'!D38</f>
        <v>57.6</v>
      </c>
      <c r="E31" s="313">
        <f t="shared" si="0"/>
        <v>0</v>
      </c>
      <c r="F31" s="314"/>
      <c r="G31" s="28"/>
    </row>
    <row r="32" spans="1:18" ht="21" hidden="1" customHeight="1">
      <c r="A32" s="29">
        <v>7.2</v>
      </c>
      <c r="B32" s="34" t="s">
        <v>20</v>
      </c>
      <c r="C32" s="312"/>
      <c r="D32" s="358">
        <f>+'Ekamut-caxs'!D39</f>
        <v>0</v>
      </c>
      <c r="E32" s="313">
        <f t="shared" si="0"/>
        <v>0</v>
      </c>
      <c r="F32" s="314"/>
      <c r="G32" s="28"/>
    </row>
    <row r="33" spans="1:18" ht="21" customHeight="1">
      <c r="A33" s="29">
        <v>6.2</v>
      </c>
      <c r="B33" s="34" t="s">
        <v>21</v>
      </c>
      <c r="C33" s="312">
        <v>60</v>
      </c>
      <c r="D33" s="358">
        <f>+'Ekamut-caxs'!D40</f>
        <v>72.5</v>
      </c>
      <c r="E33" s="313">
        <f t="shared" si="0"/>
        <v>12.5</v>
      </c>
      <c r="F33" s="314" t="s">
        <v>246</v>
      </c>
      <c r="G33" s="28"/>
    </row>
    <row r="34" spans="1:18" s="77" customFormat="1" ht="21" hidden="1" customHeight="1">
      <c r="A34" s="80">
        <v>8</v>
      </c>
      <c r="B34" s="339" t="s">
        <v>22</v>
      </c>
      <c r="C34" s="354"/>
      <c r="D34" s="356">
        <f>+'Ekamut-caxs'!D41</f>
        <v>0</v>
      </c>
      <c r="E34" s="353">
        <f t="shared" si="0"/>
        <v>0</v>
      </c>
      <c r="F34" s="352"/>
      <c r="G34" s="75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</row>
    <row r="35" spans="1:18" s="77" customFormat="1" ht="21" customHeight="1">
      <c r="A35" s="80">
        <v>7</v>
      </c>
      <c r="B35" s="339" t="s">
        <v>30</v>
      </c>
      <c r="C35" s="354">
        <v>220</v>
      </c>
      <c r="D35" s="356">
        <f>+'Ekamut-caxs'!D42</f>
        <v>222.2</v>
      </c>
      <c r="E35" s="353">
        <f t="shared" si="0"/>
        <v>2.1999999999999886</v>
      </c>
      <c r="F35" s="352"/>
      <c r="G35" s="5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</row>
    <row r="36" spans="1:18" s="77" customFormat="1" ht="21" customHeight="1">
      <c r="A36" s="80">
        <v>8</v>
      </c>
      <c r="B36" s="339" t="s">
        <v>23</v>
      </c>
      <c r="C36" s="354">
        <v>160</v>
      </c>
      <c r="D36" s="356">
        <f>+'Ekamut-caxs'!D43</f>
        <v>160</v>
      </c>
      <c r="E36" s="353">
        <f t="shared" si="0"/>
        <v>0</v>
      </c>
      <c r="F36" s="352"/>
      <c r="G36" s="75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</row>
    <row r="37" spans="1:18" s="77" customFormat="1" ht="29.25" customHeight="1">
      <c r="A37" s="80">
        <v>9</v>
      </c>
      <c r="B37" s="344" t="s">
        <v>76</v>
      </c>
      <c r="C37" s="354">
        <v>0</v>
      </c>
      <c r="D37" s="356">
        <f>+'Ekamut-caxs'!D44</f>
        <v>68.900000000000006</v>
      </c>
      <c r="E37" s="353">
        <f t="shared" si="0"/>
        <v>68.900000000000006</v>
      </c>
      <c r="F37" s="312" t="s">
        <v>255</v>
      </c>
      <c r="G37" s="75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</row>
    <row r="38" spans="1:18" s="77" customFormat="1" ht="21" hidden="1" customHeight="1">
      <c r="A38" s="80">
        <v>12</v>
      </c>
      <c r="B38" s="339" t="s">
        <v>49</v>
      </c>
      <c r="C38" s="354"/>
      <c r="D38" s="356">
        <f>+'Ekamut-caxs'!D45</f>
        <v>0</v>
      </c>
      <c r="E38" s="353">
        <f t="shared" si="0"/>
        <v>0</v>
      </c>
      <c r="F38" s="352"/>
      <c r="G38" s="75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8" s="77" customFormat="1" ht="21" customHeight="1">
      <c r="A39" s="80">
        <v>10</v>
      </c>
      <c r="B39" s="339" t="s">
        <v>123</v>
      </c>
      <c r="C39" s="354">
        <v>47.8</v>
      </c>
      <c r="D39" s="356">
        <f>+'Ekamut-caxs'!D46</f>
        <v>47.8</v>
      </c>
      <c r="E39" s="353">
        <f>D39-C39</f>
        <v>0</v>
      </c>
      <c r="F39" s="352"/>
      <c r="G39" s="75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18" s="77" customFormat="1" ht="20.25" hidden="1" customHeight="1">
      <c r="A40" s="80">
        <v>14</v>
      </c>
      <c r="B40" s="339" t="s">
        <v>124</v>
      </c>
      <c r="C40" s="354"/>
      <c r="D40" s="356">
        <f>+'Ekamut-caxs'!D47</f>
        <v>0</v>
      </c>
      <c r="E40" s="353">
        <f t="shared" si="0"/>
        <v>0</v>
      </c>
      <c r="F40" s="352"/>
      <c r="G40" s="75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18" s="77" customFormat="1" ht="21" customHeight="1">
      <c r="A41" s="80">
        <v>11</v>
      </c>
      <c r="B41" s="339" t="s">
        <v>24</v>
      </c>
      <c r="C41" s="352">
        <v>150</v>
      </c>
      <c r="D41" s="356">
        <f>+'Ekamut-caxs'!D48</f>
        <v>150</v>
      </c>
      <c r="E41" s="353">
        <f t="shared" si="0"/>
        <v>0</v>
      </c>
      <c r="F41" s="352"/>
      <c r="G41" s="75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</row>
    <row r="42" spans="1:18" s="77" customFormat="1" ht="21" customHeight="1">
      <c r="A42" s="80">
        <v>12</v>
      </c>
      <c r="B42" s="339" t="s">
        <v>25</v>
      </c>
      <c r="C42" s="352">
        <v>53.8</v>
      </c>
      <c r="D42" s="356">
        <f>+'Ekamut-caxs'!D49</f>
        <v>53.8</v>
      </c>
      <c r="E42" s="353">
        <f>D42-C42</f>
        <v>0</v>
      </c>
      <c r="F42" s="352"/>
      <c r="G42" s="75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</row>
    <row r="43" spans="1:18" s="77" customFormat="1" ht="21" customHeight="1">
      <c r="A43" s="80">
        <v>13</v>
      </c>
      <c r="B43" s="339" t="s">
        <v>68</v>
      </c>
      <c r="C43" s="352">
        <v>60</v>
      </c>
      <c r="D43" s="356">
        <f>+'Ekamut-caxs'!D50</f>
        <v>0</v>
      </c>
      <c r="E43" s="353">
        <f>D43-C43</f>
        <v>-60</v>
      </c>
      <c r="F43" s="352"/>
      <c r="G43" s="75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</row>
    <row r="44" spans="1:18" s="77" customFormat="1" ht="21" hidden="1" customHeight="1">
      <c r="A44" s="80">
        <v>18</v>
      </c>
      <c r="B44" s="339" t="s">
        <v>55</v>
      </c>
      <c r="C44" s="352"/>
      <c r="D44" s="356">
        <f>+'Ekamut-caxs'!D51</f>
        <v>0</v>
      </c>
      <c r="E44" s="353">
        <f>D44-C44</f>
        <v>0</v>
      </c>
      <c r="F44" s="352"/>
      <c r="G44" s="75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</row>
    <row r="45" spans="1:18" s="77" customFormat="1" ht="21" customHeight="1">
      <c r="A45" s="80">
        <v>14</v>
      </c>
      <c r="B45" s="339" t="s">
        <v>46</v>
      </c>
      <c r="C45" s="354">
        <v>36</v>
      </c>
      <c r="D45" s="356">
        <f>+'Ekamut-caxs'!D52</f>
        <v>36</v>
      </c>
      <c r="E45" s="353">
        <f t="shared" si="0"/>
        <v>0</v>
      </c>
      <c r="F45" s="352"/>
      <c r="G45" s="75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</row>
    <row r="46" spans="1:18" s="77" customFormat="1" ht="35.25" customHeight="1">
      <c r="A46" s="80">
        <v>15</v>
      </c>
      <c r="B46" s="355" t="s">
        <v>77</v>
      </c>
      <c r="C46" s="354">
        <v>18</v>
      </c>
      <c r="D46" s="356">
        <f>+'Ekamut-caxs'!D53</f>
        <v>17</v>
      </c>
      <c r="E46" s="353">
        <f t="shared" si="0"/>
        <v>-1</v>
      </c>
      <c r="F46" s="352"/>
      <c r="G46" s="75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</row>
    <row r="47" spans="1:18" s="77" customFormat="1" ht="39" customHeight="1">
      <c r="A47" s="80">
        <v>16</v>
      </c>
      <c r="B47" s="355" t="s">
        <v>78</v>
      </c>
      <c r="C47" s="352">
        <v>95</v>
      </c>
      <c r="D47" s="356">
        <f>+'Ekamut-caxs'!D54</f>
        <v>95</v>
      </c>
      <c r="E47" s="353">
        <f t="shared" si="0"/>
        <v>0</v>
      </c>
      <c r="F47" s="352"/>
      <c r="G47" s="5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</row>
    <row r="48" spans="1:18" s="77" customFormat="1" ht="23.25" customHeight="1">
      <c r="A48" s="80">
        <v>17</v>
      </c>
      <c r="B48" s="339" t="s">
        <v>47</v>
      </c>
      <c r="C48" s="352">
        <v>3</v>
      </c>
      <c r="D48" s="356">
        <f>+'Ekamut-caxs'!D55</f>
        <v>3</v>
      </c>
      <c r="E48" s="353">
        <f t="shared" ref="E48:E61" si="2">D48-C48</f>
        <v>0</v>
      </c>
      <c r="F48" s="352"/>
      <c r="G48" s="75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1:18" s="77" customFormat="1" ht="21" hidden="1" customHeight="1">
      <c r="A49" s="80">
        <v>23</v>
      </c>
      <c r="B49" s="339" t="s">
        <v>125</v>
      </c>
      <c r="C49" s="352"/>
      <c r="D49" s="356">
        <f>+'Ekamut-caxs'!D56</f>
        <v>0</v>
      </c>
      <c r="E49" s="353">
        <f t="shared" si="2"/>
        <v>0</v>
      </c>
      <c r="F49" s="352"/>
      <c r="G49" s="75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</row>
    <row r="50" spans="1:18" s="77" customFormat="1" ht="21" hidden="1" customHeight="1">
      <c r="A50" s="80">
        <v>24</v>
      </c>
      <c r="B50" s="339" t="s">
        <v>48</v>
      </c>
      <c r="C50" s="352"/>
      <c r="D50" s="356">
        <f>+'Ekamut-caxs'!D57</f>
        <v>0</v>
      </c>
      <c r="E50" s="353">
        <f t="shared" si="2"/>
        <v>0</v>
      </c>
      <c r="F50" s="352"/>
      <c r="G50" s="75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</row>
    <row r="51" spans="1:18" s="77" customFormat="1" ht="20.25" customHeight="1">
      <c r="A51" s="80">
        <v>18</v>
      </c>
      <c r="B51" s="339" t="s">
        <v>65</v>
      </c>
      <c r="C51" s="352">
        <v>30</v>
      </c>
      <c r="D51" s="356">
        <f>+'Ekamut-caxs'!D58</f>
        <v>0</v>
      </c>
      <c r="E51" s="353">
        <f t="shared" si="2"/>
        <v>-30</v>
      </c>
      <c r="F51" s="352"/>
      <c r="G51" s="75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</row>
    <row r="52" spans="1:18" s="77" customFormat="1" ht="20.25" hidden="1" customHeight="1">
      <c r="A52" s="80">
        <v>26</v>
      </c>
      <c r="B52" s="357" t="s">
        <v>203</v>
      </c>
      <c r="C52" s="352"/>
      <c r="D52" s="356">
        <f>+'Ekamut-caxs'!D59</f>
        <v>0</v>
      </c>
      <c r="E52" s="353">
        <f t="shared" ref="E52:E53" si="3">D52-C52</f>
        <v>0</v>
      </c>
      <c r="F52" s="352"/>
      <c r="G52" s="75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</row>
    <row r="53" spans="1:18" s="77" customFormat="1" ht="20.25" hidden="1" customHeight="1">
      <c r="A53" s="80">
        <v>27</v>
      </c>
      <c r="B53" s="357" t="s">
        <v>204</v>
      </c>
      <c r="C53" s="352"/>
      <c r="D53" s="356">
        <f>+'Ekamut-caxs'!D60</f>
        <v>0</v>
      </c>
      <c r="E53" s="353">
        <f t="shared" si="3"/>
        <v>0</v>
      </c>
      <c r="F53" s="352"/>
      <c r="G53" s="75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</row>
    <row r="54" spans="1:18" s="77" customFormat="1" ht="21" hidden="1" customHeight="1">
      <c r="A54" s="80">
        <v>28</v>
      </c>
      <c r="B54" s="339" t="s">
        <v>79</v>
      </c>
      <c r="C54" s="352"/>
      <c r="D54" s="356">
        <f>+'Ekamut-caxs'!D61</f>
        <v>0</v>
      </c>
      <c r="E54" s="353">
        <f t="shared" si="2"/>
        <v>0</v>
      </c>
      <c r="F54" s="352"/>
      <c r="G54" s="75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</row>
    <row r="55" spans="1:18" s="77" customFormat="1" ht="21" hidden="1" customHeight="1">
      <c r="A55" s="80">
        <v>29</v>
      </c>
      <c r="B55" s="339" t="s">
        <v>138</v>
      </c>
      <c r="C55" s="352"/>
      <c r="D55" s="356">
        <f>+'Ekamut-caxs'!D62</f>
        <v>0</v>
      </c>
      <c r="E55" s="353">
        <f t="shared" si="2"/>
        <v>0</v>
      </c>
      <c r="F55" s="352"/>
      <c r="G55" s="75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</row>
    <row r="56" spans="1:18" s="77" customFormat="1" ht="21" customHeight="1">
      <c r="A56" s="80">
        <v>19</v>
      </c>
      <c r="B56" s="205" t="s">
        <v>233</v>
      </c>
      <c r="C56" s="352">
        <v>42</v>
      </c>
      <c r="D56" s="354">
        <f>+'Ekamut-caxs'!D63</f>
        <v>52.5</v>
      </c>
      <c r="E56" s="352">
        <f t="shared" ref="E56:E57" si="4">D56-C56</f>
        <v>10.5</v>
      </c>
      <c r="F56" s="352" t="s">
        <v>247</v>
      </c>
      <c r="G56" s="75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</row>
    <row r="57" spans="1:18" s="77" customFormat="1" ht="21" hidden="1" customHeight="1">
      <c r="A57" s="80">
        <v>31</v>
      </c>
      <c r="B57" s="342"/>
      <c r="C57" s="352"/>
      <c r="D57" s="354">
        <f>+'Ekamut-caxs'!D64</f>
        <v>0</v>
      </c>
      <c r="E57" s="352">
        <f t="shared" si="4"/>
        <v>0</v>
      </c>
      <c r="F57" s="352"/>
      <c r="G57" s="75" t="s">
        <v>207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</row>
    <row r="58" spans="1:18" s="77" customFormat="1" ht="21" customHeight="1">
      <c r="A58" s="80">
        <v>20</v>
      </c>
      <c r="B58" s="506" t="s">
        <v>26</v>
      </c>
      <c r="C58" s="352">
        <v>1448.3</v>
      </c>
      <c r="D58" s="356">
        <f>+'Ekamut-caxs'!D65</f>
        <v>1281.9000000000001</v>
      </c>
      <c r="E58" s="353">
        <f t="shared" si="2"/>
        <v>-166.39999999999986</v>
      </c>
      <c r="F58" s="352"/>
      <c r="G58" s="75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</row>
    <row r="59" spans="1:18" ht="20.25" customHeight="1">
      <c r="A59" s="30">
        <v>20.100000000000001</v>
      </c>
      <c r="B59" s="32" t="s">
        <v>80</v>
      </c>
      <c r="C59" s="314">
        <v>1448.3</v>
      </c>
      <c r="D59" s="358">
        <f>+'Ekamut-caxs'!D66</f>
        <v>1138.0999999999999</v>
      </c>
      <c r="E59" s="313">
        <f t="shared" si="2"/>
        <v>-310.20000000000005</v>
      </c>
      <c r="F59" s="314"/>
      <c r="G59" s="199"/>
    </row>
    <row r="60" spans="1:18" s="77" customFormat="1" ht="21" customHeight="1">
      <c r="A60" s="80">
        <v>22</v>
      </c>
      <c r="B60" s="355" t="s">
        <v>81</v>
      </c>
      <c r="C60" s="352">
        <v>0</v>
      </c>
      <c r="D60" s="356">
        <f>+'Ekamut-caxs'!D67</f>
        <v>30</v>
      </c>
      <c r="E60" s="353">
        <f t="shared" si="2"/>
        <v>30</v>
      </c>
      <c r="F60" s="352" t="s">
        <v>248</v>
      </c>
      <c r="G60" s="75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</row>
    <row r="61" spans="1:18" s="77" customFormat="1" ht="39" customHeight="1">
      <c r="A61" s="80">
        <v>23</v>
      </c>
      <c r="B61" s="339" t="s">
        <v>69</v>
      </c>
      <c r="C61" s="352">
        <v>0</v>
      </c>
      <c r="D61" s="356">
        <f>+'Ekamut-caxs'!D68</f>
        <v>0</v>
      </c>
      <c r="E61" s="353">
        <f t="shared" si="2"/>
        <v>0</v>
      </c>
      <c r="F61" s="354" t="s">
        <v>249</v>
      </c>
      <c r="G61" s="75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</row>
    <row r="62" spans="1:18" s="37" customFormat="1" ht="24.75" customHeight="1">
      <c r="A62" s="27"/>
      <c r="B62" s="78" t="s">
        <v>82</v>
      </c>
      <c r="C62" s="371">
        <f>C6-C21</f>
        <v>0</v>
      </c>
      <c r="D62" s="371">
        <f>D6-D21</f>
        <v>0</v>
      </c>
      <c r="E62" s="371">
        <f t="shared" si="0"/>
        <v>0</v>
      </c>
      <c r="F62" s="513"/>
      <c r="G62" s="35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1:18" s="37" customFormat="1" ht="45" customHeight="1">
      <c r="A63" s="38"/>
      <c r="B63" s="39"/>
      <c r="C63" s="40"/>
      <c r="D63" s="40"/>
      <c r="E63" s="40"/>
      <c r="F63" s="40"/>
      <c r="G63" s="35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1:18" ht="24.75" customHeight="1">
      <c r="B64" s="42" t="s">
        <v>2</v>
      </c>
      <c r="C64" s="43"/>
      <c r="D64" s="536" t="e">
        <f>+'Ekamut-caxs'!#REF!</f>
        <v>#REF!</v>
      </c>
      <c r="E64" s="536"/>
      <c r="F64" s="503"/>
      <c r="G64" s="28"/>
    </row>
    <row r="65" spans="1:7" ht="9.75" customHeight="1">
      <c r="B65" s="44"/>
      <c r="C65" s="41"/>
      <c r="D65" s="535" t="s">
        <v>5</v>
      </c>
      <c r="E65" s="535"/>
      <c r="F65" s="504"/>
      <c r="G65" s="28"/>
    </row>
    <row r="66" spans="1:7" ht="24.75" customHeight="1">
      <c r="B66" s="42" t="s">
        <v>6</v>
      </c>
      <c r="C66" s="43"/>
      <c r="D66" s="536" t="e">
        <f>+'Ekamut-caxs'!#REF!</f>
        <v>#REF!</v>
      </c>
      <c r="E66" s="536"/>
      <c r="F66" s="503"/>
      <c r="G66" s="28"/>
    </row>
    <row r="67" spans="1:7" ht="11.25" customHeight="1">
      <c r="B67" s="41"/>
      <c r="C67" s="41"/>
      <c r="D67" s="535" t="s">
        <v>5</v>
      </c>
      <c r="E67" s="535"/>
      <c r="F67" s="504"/>
      <c r="G67" s="28"/>
    </row>
    <row r="68" spans="1:7" s="20" customFormat="1">
      <c r="A68" s="25"/>
      <c r="B68" s="198" t="s">
        <v>1</v>
      </c>
      <c r="C68" s="41"/>
      <c r="D68" s="41"/>
      <c r="E68" s="41"/>
      <c r="F68" s="41"/>
      <c r="G68" s="28"/>
    </row>
    <row r="69" spans="1:7" s="20" customFormat="1">
      <c r="A69" s="141"/>
      <c r="B69" s="28"/>
      <c r="C69" s="28"/>
      <c r="D69" s="28"/>
      <c r="E69" s="28"/>
      <c r="F69" s="28"/>
      <c r="G69" s="28"/>
    </row>
    <row r="70" spans="1:7" s="20" customFormat="1">
      <c r="A70" s="141"/>
      <c r="B70" s="28"/>
      <c r="C70" s="28"/>
      <c r="D70" s="28"/>
      <c r="E70" s="28"/>
      <c r="F70" s="28"/>
      <c r="G70" s="28"/>
    </row>
    <row r="71" spans="1:7" s="20" customFormat="1">
      <c r="A71" s="141"/>
      <c r="B71" s="28"/>
      <c r="C71" s="28"/>
      <c r="D71" s="28"/>
      <c r="E71" s="28"/>
      <c r="F71" s="28"/>
      <c r="G71" s="28"/>
    </row>
    <row r="72" spans="1:7" s="20" customFormat="1">
      <c r="A72" s="141"/>
      <c r="B72" s="28"/>
      <c r="C72" s="28"/>
      <c r="D72" s="28"/>
      <c r="E72" s="28"/>
      <c r="F72" s="28"/>
      <c r="G72" s="28"/>
    </row>
    <row r="73" spans="1:7" s="20" customFormat="1">
      <c r="A73" s="141"/>
      <c r="B73" s="28"/>
      <c r="C73" s="28"/>
      <c r="D73" s="28"/>
      <c r="E73" s="28"/>
      <c r="F73" s="28"/>
    </row>
    <row r="74" spans="1:7" s="20" customFormat="1">
      <c r="A74" s="141"/>
      <c r="B74" s="28"/>
      <c r="C74" s="28"/>
      <c r="D74" s="28"/>
      <c r="E74" s="28"/>
      <c r="F74" s="28"/>
    </row>
    <row r="75" spans="1:7" s="20" customFormat="1">
      <c r="A75" s="141"/>
      <c r="B75" s="28"/>
      <c r="C75" s="28"/>
      <c r="D75" s="28"/>
      <c r="E75" s="28"/>
      <c r="F75" s="28"/>
    </row>
    <row r="76" spans="1:7" s="20" customFormat="1">
      <c r="A76" s="141"/>
    </row>
    <row r="77" spans="1:7" s="20" customFormat="1">
      <c r="A77" s="141"/>
    </row>
    <row r="78" spans="1:7" s="20" customFormat="1">
      <c r="A78" s="141"/>
    </row>
    <row r="79" spans="1:7" s="20" customFormat="1">
      <c r="A79" s="141"/>
    </row>
    <row r="80" spans="1:7" s="20" customFormat="1">
      <c r="A80" s="141"/>
    </row>
    <row r="81" spans="1:1" s="20" customFormat="1">
      <c r="A81" s="141"/>
    </row>
    <row r="82" spans="1:1" s="20" customFormat="1">
      <c r="A82" s="141"/>
    </row>
    <row r="83" spans="1:1" s="20" customFormat="1">
      <c r="A83" s="141"/>
    </row>
    <row r="84" spans="1:1" s="20" customFormat="1">
      <c r="A84" s="141"/>
    </row>
    <row r="85" spans="1:1" s="20" customFormat="1">
      <c r="A85" s="141"/>
    </row>
    <row r="86" spans="1:1" s="20" customFormat="1">
      <c r="A86" s="141"/>
    </row>
  </sheetData>
  <sheetProtection password="CCD5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8" zoomScaleNormal="100" zoomScaleSheetLayoutView="100" workbookViewId="0">
      <selection activeCell="C7" sqref="C7:D7"/>
    </sheetView>
  </sheetViews>
  <sheetFormatPr defaultRowHeight="13.5"/>
  <cols>
    <col min="1" max="1" width="4.85546875" style="21" customWidth="1"/>
    <col min="2" max="2" width="53" style="21" customWidth="1"/>
    <col min="3" max="3" width="15.28515625" style="21" customWidth="1"/>
    <col min="4" max="4" width="14.5703125" style="21" customWidth="1"/>
    <col min="5" max="5" width="12.42578125" style="21" customWidth="1"/>
    <col min="6" max="6" width="41.140625" style="21" customWidth="1"/>
    <col min="7" max="7" width="9.140625" style="155"/>
    <col min="8" max="13" width="9.140625" style="141"/>
    <col min="14" max="20" width="9.140625" style="149"/>
    <col min="21" max="16384" width="9.140625" style="21"/>
  </cols>
  <sheetData>
    <row r="1" spans="1:20" ht="23.25" customHeight="1">
      <c r="A1" s="534" t="s">
        <v>83</v>
      </c>
      <c r="B1" s="534"/>
      <c r="C1" s="534"/>
      <c r="D1" s="534"/>
      <c r="E1" s="534"/>
      <c r="F1" s="534"/>
    </row>
    <row r="2" spans="1:20" s="23" customFormat="1" ht="20.25">
      <c r="A2" s="529" t="str">
        <f>+'Ekamut-caxs'!A8:D8</f>
        <v xml:space="preserve">«Երևանի Էրեբունու շախմատի մանկապատանեկան մարզադպրոց» ՀՈԱԿ-ի </v>
      </c>
      <c r="B2" s="529"/>
      <c r="C2" s="529"/>
      <c r="D2" s="529"/>
      <c r="E2" s="529"/>
      <c r="F2" s="529"/>
      <c r="G2" s="133"/>
      <c r="H2" s="4"/>
      <c r="I2" s="142"/>
      <c r="J2" s="142"/>
      <c r="K2" s="142"/>
      <c r="L2" s="142"/>
      <c r="M2" s="142"/>
      <c r="N2" s="150"/>
      <c r="O2" s="150"/>
      <c r="P2" s="150"/>
      <c r="Q2" s="150"/>
      <c r="R2" s="150"/>
      <c r="S2" s="150"/>
      <c r="T2" s="150"/>
    </row>
    <row r="3" spans="1:20" ht="42" customHeight="1">
      <c r="A3" s="537" t="s">
        <v>241</v>
      </c>
      <c r="B3" s="537"/>
      <c r="C3" s="537"/>
      <c r="D3" s="537"/>
      <c r="E3" s="537"/>
      <c r="F3" s="537"/>
      <c r="G3" s="156"/>
      <c r="H3" s="143"/>
      <c r="I3" s="143"/>
      <c r="J3" s="143"/>
      <c r="K3" s="143"/>
      <c r="L3" s="143"/>
    </row>
    <row r="4" spans="1:20" s="23" customFormat="1" ht="18" customHeight="1">
      <c r="A4" s="11"/>
      <c r="B4" s="11"/>
      <c r="F4" s="12" t="s">
        <v>45</v>
      </c>
      <c r="G4" s="157"/>
      <c r="H4" s="142"/>
      <c r="I4" s="142"/>
      <c r="J4" s="142"/>
      <c r="K4" s="142"/>
      <c r="L4" s="142"/>
      <c r="M4" s="142"/>
      <c r="N4" s="150"/>
      <c r="O4" s="150"/>
      <c r="P4" s="150"/>
      <c r="Q4" s="150"/>
      <c r="R4" s="150"/>
      <c r="S4" s="150"/>
      <c r="T4" s="150"/>
    </row>
    <row r="5" spans="1:20" s="31" customFormat="1" ht="87" customHeight="1">
      <c r="A5" s="114" t="s">
        <v>3</v>
      </c>
      <c r="B5" s="116" t="s">
        <v>32</v>
      </c>
      <c r="C5" s="303" t="s">
        <v>182</v>
      </c>
      <c r="D5" s="303" t="s">
        <v>183</v>
      </c>
      <c r="E5" s="115" t="s">
        <v>52</v>
      </c>
      <c r="F5" s="505" t="str">
        <f>+'[5]Ekamutneri hamematakan'!F5</f>
        <v>Ծանոթություն հոդվածային ավելացումների վերաբերյալ</v>
      </c>
      <c r="G5" s="158"/>
      <c r="H5" s="144"/>
      <c r="I5" s="144"/>
      <c r="J5" s="144"/>
      <c r="K5" s="144"/>
      <c r="L5" s="144"/>
      <c r="M5" s="144"/>
      <c r="N5" s="151"/>
      <c r="O5" s="151"/>
      <c r="P5" s="151"/>
      <c r="Q5" s="151"/>
      <c r="R5" s="151"/>
      <c r="S5" s="151"/>
      <c r="T5" s="151"/>
    </row>
    <row r="6" spans="1:20" s="23" customFormat="1" ht="41.25" customHeight="1">
      <c r="A6" s="13" t="s">
        <v>7</v>
      </c>
      <c r="B6" s="14" t="s">
        <v>33</v>
      </c>
      <c r="C6" s="315">
        <v>473.7</v>
      </c>
      <c r="D6" s="315">
        <v>473.7</v>
      </c>
      <c r="E6" s="347">
        <f t="shared" ref="E6:E65" si="0">D6-C6</f>
        <v>0</v>
      </c>
      <c r="F6" s="315"/>
      <c r="G6" s="157"/>
      <c r="H6" s="142"/>
      <c r="I6" s="142"/>
      <c r="J6" s="142"/>
      <c r="K6" s="142"/>
      <c r="L6" s="142"/>
      <c r="M6" s="142"/>
      <c r="N6" s="150"/>
      <c r="O6" s="150"/>
      <c r="P6" s="150"/>
      <c r="Q6" s="150"/>
      <c r="R6" s="150"/>
      <c r="S6" s="150"/>
      <c r="T6" s="150"/>
    </row>
    <row r="7" spans="1:20" s="23" customFormat="1" ht="38.25" customHeight="1">
      <c r="A7" s="13" t="s">
        <v>11</v>
      </c>
      <c r="B7" s="14" t="s">
        <v>84</v>
      </c>
      <c r="C7" s="347">
        <f>SUM(C8:C19)</f>
        <v>22669.4</v>
      </c>
      <c r="D7" s="347">
        <f>SUM(D8:D19)</f>
        <v>22675.9</v>
      </c>
      <c r="E7" s="347">
        <f>D7-C7</f>
        <v>6.5</v>
      </c>
      <c r="F7" s="315"/>
      <c r="G7" s="157"/>
      <c r="H7" s="142"/>
      <c r="I7" s="142"/>
      <c r="J7" s="142"/>
      <c r="K7" s="142"/>
      <c r="L7" s="142"/>
      <c r="M7" s="142"/>
      <c r="N7" s="150"/>
      <c r="O7" s="150"/>
      <c r="P7" s="150"/>
      <c r="Q7" s="150"/>
      <c r="R7" s="150"/>
      <c r="S7" s="150"/>
      <c r="T7" s="150"/>
    </row>
    <row r="8" spans="1:20" s="77" customFormat="1" ht="17.25" customHeight="1">
      <c r="A8" s="80">
        <v>1</v>
      </c>
      <c r="B8" s="336" t="s">
        <v>121</v>
      </c>
      <c r="C8" s="337">
        <v>22667.4</v>
      </c>
      <c r="D8" s="338">
        <f>+'Dramakan hosqer'!C15</f>
        <v>22667.4</v>
      </c>
      <c r="E8" s="338">
        <f>D8-C8</f>
        <v>0</v>
      </c>
      <c r="F8" s="337"/>
      <c r="G8" s="159"/>
      <c r="H8" s="145"/>
      <c r="I8" s="145"/>
      <c r="J8" s="145"/>
      <c r="K8" s="145"/>
      <c r="L8" s="145"/>
      <c r="M8" s="145"/>
      <c r="N8" s="152"/>
      <c r="O8" s="152"/>
      <c r="P8" s="152"/>
      <c r="Q8" s="152"/>
      <c r="R8" s="152"/>
      <c r="S8" s="152"/>
      <c r="T8" s="152"/>
    </row>
    <row r="9" spans="1:20" s="77" customFormat="1" ht="38.25" hidden="1" customHeight="1">
      <c r="A9" s="80">
        <v>2</v>
      </c>
      <c r="B9" s="410" t="s">
        <v>197</v>
      </c>
      <c r="C9" s="337"/>
      <c r="D9" s="338">
        <f>+'Dramakan hosqer'!C16</f>
        <v>0</v>
      </c>
      <c r="E9" s="338">
        <f>D9-C9</f>
        <v>0</v>
      </c>
      <c r="F9" s="337"/>
      <c r="G9" s="159"/>
      <c r="H9" s="145"/>
      <c r="I9" s="145"/>
      <c r="J9" s="145"/>
      <c r="K9" s="145"/>
      <c r="L9" s="145"/>
      <c r="M9" s="145"/>
      <c r="N9" s="152"/>
      <c r="O9" s="152"/>
      <c r="P9" s="152"/>
      <c r="Q9" s="152"/>
      <c r="R9" s="152"/>
      <c r="S9" s="152"/>
      <c r="T9" s="152"/>
    </row>
    <row r="10" spans="1:20" s="77" customFormat="1" ht="17.25" hidden="1" customHeight="1">
      <c r="A10" s="80">
        <v>3</v>
      </c>
      <c r="B10" s="339" t="s">
        <v>8</v>
      </c>
      <c r="C10" s="337"/>
      <c r="D10" s="338">
        <f>+'Dramakan hosqer'!C17</f>
        <v>0</v>
      </c>
      <c r="E10" s="338">
        <f t="shared" si="0"/>
        <v>0</v>
      </c>
      <c r="F10" s="337"/>
      <c r="G10" s="159"/>
      <c r="H10" s="145"/>
      <c r="I10" s="145"/>
      <c r="J10" s="145"/>
      <c r="K10" s="145"/>
      <c r="L10" s="145"/>
      <c r="M10" s="145"/>
      <c r="N10" s="152"/>
      <c r="O10" s="152"/>
      <c r="P10" s="152"/>
      <c r="Q10" s="152"/>
      <c r="R10" s="152"/>
      <c r="S10" s="152"/>
      <c r="T10" s="152"/>
    </row>
    <row r="11" spans="1:20" s="77" customFormat="1" ht="17.25" hidden="1" customHeight="1">
      <c r="A11" s="80">
        <v>4</v>
      </c>
      <c r="B11" s="340" t="s">
        <v>54</v>
      </c>
      <c r="C11" s="337"/>
      <c r="D11" s="338">
        <f>+'Dramakan hosqer'!C18</f>
        <v>0</v>
      </c>
      <c r="E11" s="338">
        <f t="shared" si="0"/>
        <v>0</v>
      </c>
      <c r="F11" s="337"/>
      <c r="G11" s="159"/>
      <c r="H11" s="145"/>
      <c r="I11" s="145"/>
      <c r="J11" s="145"/>
      <c r="K11" s="145"/>
      <c r="L11" s="145"/>
      <c r="M11" s="145"/>
      <c r="N11" s="152"/>
      <c r="O11" s="152"/>
      <c r="P11" s="152"/>
      <c r="Q11" s="152"/>
      <c r="R11" s="152"/>
      <c r="S11" s="152"/>
      <c r="T11" s="152"/>
    </row>
    <row r="12" spans="1:20" s="77" customFormat="1" ht="17.25" hidden="1" customHeight="1">
      <c r="A12" s="80">
        <v>5</v>
      </c>
      <c r="B12" s="341" t="s">
        <v>64</v>
      </c>
      <c r="C12" s="337"/>
      <c r="D12" s="338">
        <f>+'Dramakan hosqer'!C19</f>
        <v>0</v>
      </c>
      <c r="E12" s="338">
        <f t="shared" si="0"/>
        <v>0</v>
      </c>
      <c r="F12" s="337"/>
      <c r="G12" s="159"/>
      <c r="H12" s="145"/>
      <c r="I12" s="145"/>
      <c r="J12" s="145"/>
      <c r="K12" s="145"/>
      <c r="L12" s="145"/>
      <c r="M12" s="145"/>
      <c r="N12" s="152"/>
      <c r="O12" s="152"/>
      <c r="P12" s="152"/>
      <c r="Q12" s="152"/>
      <c r="R12" s="152"/>
      <c r="S12" s="152"/>
      <c r="T12" s="152"/>
    </row>
    <row r="13" spans="1:20" s="77" customFormat="1" ht="17.25" hidden="1" customHeight="1">
      <c r="A13" s="80">
        <v>6</v>
      </c>
      <c r="B13" s="201" t="s">
        <v>196</v>
      </c>
      <c r="C13" s="337"/>
      <c r="D13" s="338">
        <f>+'Dramakan hosqer'!C20</f>
        <v>0</v>
      </c>
      <c r="E13" s="338">
        <f t="shared" si="0"/>
        <v>0</v>
      </c>
      <c r="F13" s="337"/>
      <c r="G13" s="159"/>
      <c r="H13" s="145"/>
      <c r="I13" s="145"/>
      <c r="J13" s="145"/>
      <c r="K13" s="145"/>
      <c r="L13" s="145"/>
      <c r="M13" s="145"/>
      <c r="N13" s="152"/>
      <c r="O13" s="152"/>
      <c r="P13" s="152"/>
      <c r="Q13" s="152"/>
      <c r="R13" s="152"/>
      <c r="S13" s="152"/>
      <c r="T13" s="152"/>
    </row>
    <row r="14" spans="1:20" s="77" customFormat="1" ht="17.25" hidden="1" customHeight="1">
      <c r="A14" s="80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337"/>
      <c r="G14" s="159"/>
      <c r="H14" s="145"/>
      <c r="I14" s="145"/>
      <c r="J14" s="145"/>
      <c r="K14" s="145"/>
      <c r="L14" s="145"/>
      <c r="M14" s="145"/>
      <c r="N14" s="152"/>
      <c r="O14" s="152"/>
      <c r="P14" s="152"/>
      <c r="Q14" s="152"/>
      <c r="R14" s="152"/>
      <c r="S14" s="152"/>
      <c r="T14" s="152"/>
    </row>
    <row r="15" spans="1:20" s="77" customFormat="1" ht="17.25" hidden="1" customHeight="1">
      <c r="A15" s="80">
        <v>8</v>
      </c>
      <c r="B15" s="336" t="s">
        <v>73</v>
      </c>
      <c r="C15" s="337"/>
      <c r="D15" s="338">
        <f>+'Dramakan hosqer'!C22</f>
        <v>0</v>
      </c>
      <c r="E15" s="338">
        <f t="shared" si="0"/>
        <v>0</v>
      </c>
      <c r="F15" s="337"/>
      <c r="G15" s="159"/>
      <c r="H15" s="145"/>
      <c r="I15" s="145"/>
      <c r="J15" s="145"/>
      <c r="K15" s="145"/>
      <c r="L15" s="145"/>
      <c r="M15" s="145"/>
      <c r="N15" s="152"/>
      <c r="O15" s="152"/>
      <c r="P15" s="152"/>
      <c r="Q15" s="152"/>
      <c r="R15" s="152"/>
      <c r="S15" s="152"/>
      <c r="T15" s="152"/>
    </row>
    <row r="16" spans="1:20" s="77" customFormat="1" ht="17.25" hidden="1" customHeight="1">
      <c r="A16" s="80">
        <v>9</v>
      </c>
      <c r="B16" s="336" t="s">
        <v>34</v>
      </c>
      <c r="C16" s="337"/>
      <c r="D16" s="338">
        <f>+'Dramakan hosqer'!C23</f>
        <v>0</v>
      </c>
      <c r="E16" s="338">
        <f t="shared" si="0"/>
        <v>0</v>
      </c>
      <c r="F16" s="337"/>
      <c r="G16" s="159"/>
      <c r="H16" s="145"/>
      <c r="I16" s="145"/>
      <c r="J16" s="145"/>
      <c r="K16" s="145"/>
      <c r="L16" s="145"/>
      <c r="M16" s="145"/>
      <c r="N16" s="152"/>
      <c r="O16" s="152"/>
      <c r="P16" s="152"/>
      <c r="Q16" s="152"/>
      <c r="R16" s="152"/>
      <c r="S16" s="152"/>
      <c r="T16" s="152"/>
    </row>
    <row r="17" spans="1:20" s="77" customFormat="1" ht="17.25" customHeight="1">
      <c r="A17" s="80">
        <v>2</v>
      </c>
      <c r="B17" s="336" t="s">
        <v>10</v>
      </c>
      <c r="C17" s="337">
        <v>2</v>
      </c>
      <c r="D17" s="338">
        <f>+'Dramakan hosqer'!C24</f>
        <v>8.5</v>
      </c>
      <c r="E17" s="338">
        <f>D17-C17</f>
        <v>6.5</v>
      </c>
      <c r="F17" s="337"/>
      <c r="G17" s="159"/>
      <c r="H17" s="145"/>
      <c r="I17" s="145"/>
      <c r="J17" s="145"/>
      <c r="K17" s="145"/>
      <c r="L17" s="145"/>
      <c r="M17" s="145"/>
      <c r="N17" s="152"/>
      <c r="O17" s="152"/>
      <c r="P17" s="152"/>
      <c r="Q17" s="152"/>
      <c r="R17" s="152"/>
      <c r="S17" s="152"/>
      <c r="T17" s="152"/>
    </row>
    <row r="18" spans="1:20" s="77" customFormat="1" ht="17.25" hidden="1" customHeight="1">
      <c r="A18" s="80">
        <v>11</v>
      </c>
      <c r="B18" s="342"/>
      <c r="C18" s="337"/>
      <c r="D18" s="337">
        <f>+'Dramakan hosqer'!C25</f>
        <v>0</v>
      </c>
      <c r="E18" s="337">
        <f>D18-C18</f>
        <v>0</v>
      </c>
      <c r="F18" s="337"/>
      <c r="G18" s="159"/>
      <c r="H18" s="145"/>
      <c r="I18" s="145"/>
      <c r="J18" s="145"/>
      <c r="K18" s="145"/>
      <c r="L18" s="145"/>
      <c r="M18" s="145"/>
      <c r="N18" s="152"/>
      <c r="O18" s="152"/>
      <c r="P18" s="152"/>
      <c r="Q18" s="152"/>
      <c r="R18" s="152"/>
      <c r="S18" s="152"/>
      <c r="T18" s="152"/>
    </row>
    <row r="19" spans="1:20" s="77" customFormat="1" ht="17.25" hidden="1" customHeight="1">
      <c r="A19" s="80">
        <v>12</v>
      </c>
      <c r="B19" s="342"/>
      <c r="C19" s="337"/>
      <c r="D19" s="337">
        <f>+'Dramakan hosqer'!C26</f>
        <v>0</v>
      </c>
      <c r="E19" s="337">
        <f>D19-C19</f>
        <v>0</v>
      </c>
      <c r="F19" s="337"/>
      <c r="G19" s="131" t="s">
        <v>208</v>
      </c>
      <c r="H19" s="145"/>
      <c r="I19" s="145"/>
      <c r="J19" s="145"/>
      <c r="K19" s="145"/>
      <c r="L19" s="145"/>
      <c r="M19" s="145"/>
      <c r="N19" s="152"/>
      <c r="O19" s="152"/>
      <c r="P19" s="152"/>
      <c r="Q19" s="152"/>
      <c r="R19" s="152"/>
      <c r="S19" s="152"/>
      <c r="T19" s="152"/>
    </row>
    <row r="20" spans="1:20" s="23" customFormat="1" ht="36" customHeight="1">
      <c r="A20" s="13" t="s">
        <v>35</v>
      </c>
      <c r="B20" s="14" t="s">
        <v>85</v>
      </c>
      <c r="C20" s="347">
        <f>+C21+C64+C77</f>
        <v>22936.399999999998</v>
      </c>
      <c r="D20" s="347" t="e">
        <f>+D21+D64+D77</f>
        <v>#REF!</v>
      </c>
      <c r="E20" s="347" t="e">
        <f t="shared" si="0"/>
        <v>#REF!</v>
      </c>
      <c r="F20" s="315"/>
      <c r="G20" s="157"/>
      <c r="H20" s="142"/>
      <c r="I20" s="142"/>
      <c r="J20" s="142"/>
      <c r="K20" s="142"/>
      <c r="L20" s="142"/>
      <c r="M20" s="142"/>
      <c r="N20" s="150"/>
      <c r="O20" s="150"/>
      <c r="P20" s="150"/>
      <c r="Q20" s="150"/>
      <c r="R20" s="150"/>
      <c r="S20" s="150"/>
      <c r="T20" s="150"/>
    </row>
    <row r="21" spans="1:20" s="23" customFormat="1" ht="21" customHeight="1">
      <c r="A21" s="16" t="s">
        <v>57</v>
      </c>
      <c r="B21" s="14" t="s">
        <v>60</v>
      </c>
      <c r="C21" s="347">
        <f>SUM(C22,C25:C30,C34:C58,C62:C63)</f>
        <v>22758.3</v>
      </c>
      <c r="D21" s="347">
        <f>SUM(D22,D25:D30,D34:D58,D62:D63)</f>
        <v>22621.000000000004</v>
      </c>
      <c r="E21" s="347">
        <f t="shared" si="0"/>
        <v>-137.29999999999563</v>
      </c>
      <c r="F21" s="315"/>
      <c r="G21" s="157"/>
      <c r="H21" s="142"/>
      <c r="I21" s="142"/>
      <c r="J21" s="142"/>
      <c r="K21" s="142"/>
      <c r="L21" s="142"/>
      <c r="M21" s="142"/>
      <c r="N21" s="150"/>
      <c r="O21" s="150"/>
      <c r="P21" s="150"/>
      <c r="Q21" s="150"/>
      <c r="R21" s="150"/>
      <c r="S21" s="150"/>
      <c r="T21" s="150"/>
    </row>
    <row r="22" spans="1:20" s="77" customFormat="1" ht="18" customHeight="1">
      <c r="A22" s="80">
        <v>1</v>
      </c>
      <c r="B22" s="343" t="s">
        <v>224</v>
      </c>
      <c r="C22" s="337">
        <v>21014.9</v>
      </c>
      <c r="D22" s="338">
        <f>+'Dramakan hosqer'!C29</f>
        <v>20894.2</v>
      </c>
      <c r="E22" s="338">
        <f t="shared" si="0"/>
        <v>-120.70000000000073</v>
      </c>
      <c r="F22" s="337"/>
      <c r="G22" s="159"/>
      <c r="H22" s="145"/>
      <c r="I22" s="145"/>
      <c r="J22" s="145"/>
      <c r="K22" s="145"/>
      <c r="L22" s="145"/>
      <c r="M22" s="145"/>
      <c r="N22" s="152"/>
      <c r="O22" s="152"/>
      <c r="P22" s="152"/>
      <c r="Q22" s="152"/>
      <c r="R22" s="152"/>
      <c r="S22" s="152"/>
      <c r="T22" s="152"/>
    </row>
    <row r="23" spans="1:20" ht="17.25" hidden="1" customHeight="1">
      <c r="A23" s="29">
        <v>1.1000000000000001</v>
      </c>
      <c r="B23" s="34" t="s">
        <v>122</v>
      </c>
      <c r="C23" s="316"/>
      <c r="D23" s="351">
        <f>+'Dramakan hosqer'!C30</f>
        <v>0</v>
      </c>
      <c r="E23" s="351">
        <f t="shared" si="0"/>
        <v>0</v>
      </c>
      <c r="F23" s="316"/>
    </row>
    <row r="24" spans="1:20" ht="18" hidden="1" customHeight="1">
      <c r="A24" s="29">
        <v>1.2</v>
      </c>
      <c r="B24" s="34" t="s">
        <v>12</v>
      </c>
      <c r="C24" s="316"/>
      <c r="D24" s="351">
        <f>+'Dramakan hosqer'!C31</f>
        <v>300</v>
      </c>
      <c r="E24" s="351">
        <f t="shared" si="0"/>
        <v>300</v>
      </c>
      <c r="F24" s="316"/>
    </row>
    <row r="25" spans="1:20" s="77" customFormat="1" ht="18" customHeight="1">
      <c r="A25" s="80">
        <v>2</v>
      </c>
      <c r="B25" s="339" t="s">
        <v>14</v>
      </c>
      <c r="C25" s="337">
        <v>409.7</v>
      </c>
      <c r="D25" s="338">
        <f>+'Dramakan hosqer'!C32</f>
        <v>353.7</v>
      </c>
      <c r="E25" s="338">
        <f t="shared" si="0"/>
        <v>-56</v>
      </c>
      <c r="F25" s="337"/>
      <c r="G25" s="159"/>
      <c r="H25" s="145"/>
      <c r="I25" s="145"/>
      <c r="J25" s="145"/>
      <c r="K25" s="145"/>
      <c r="L25" s="145"/>
      <c r="M25" s="145"/>
      <c r="N25" s="152"/>
      <c r="O25" s="152"/>
      <c r="P25" s="152"/>
      <c r="Q25" s="152"/>
      <c r="R25" s="152"/>
      <c r="S25" s="152"/>
      <c r="T25" s="152"/>
    </row>
    <row r="26" spans="1:20" s="77" customFormat="1" ht="18" customHeight="1">
      <c r="A26" s="80">
        <v>3</v>
      </c>
      <c r="B26" s="339" t="s">
        <v>13</v>
      </c>
      <c r="C26" s="337">
        <v>146.1</v>
      </c>
      <c r="D26" s="338">
        <f>+'Dramakan hosqer'!C33</f>
        <v>145.9</v>
      </c>
      <c r="E26" s="338">
        <f t="shared" si="0"/>
        <v>-0.19999999999998863</v>
      </c>
      <c r="F26" s="337"/>
      <c r="G26" s="159"/>
      <c r="H26" s="145"/>
      <c r="I26" s="145"/>
      <c r="J26" s="145"/>
      <c r="K26" s="145"/>
      <c r="L26" s="145"/>
      <c r="M26" s="145"/>
      <c r="N26" s="152"/>
      <c r="O26" s="152"/>
      <c r="P26" s="152"/>
      <c r="Q26" s="152"/>
      <c r="R26" s="152"/>
      <c r="S26" s="152"/>
      <c r="T26" s="152"/>
    </row>
    <row r="27" spans="1:20" s="77" customFormat="1" ht="18" customHeight="1">
      <c r="A27" s="80">
        <v>4</v>
      </c>
      <c r="B27" s="339" t="s">
        <v>15</v>
      </c>
      <c r="C27" s="337">
        <v>45.8</v>
      </c>
      <c r="D27" s="338">
        <f>+'Dramakan hosqer'!C34</f>
        <v>52.3</v>
      </c>
      <c r="E27" s="338">
        <f t="shared" si="0"/>
        <v>6.5</v>
      </c>
      <c r="F27" s="337"/>
      <c r="G27" s="159"/>
      <c r="H27" s="145"/>
      <c r="I27" s="145"/>
      <c r="J27" s="145"/>
      <c r="K27" s="145"/>
      <c r="L27" s="145"/>
      <c r="M27" s="145"/>
      <c r="N27" s="152"/>
      <c r="O27" s="152"/>
      <c r="P27" s="152"/>
      <c r="Q27" s="152"/>
      <c r="R27" s="152"/>
      <c r="S27" s="152"/>
      <c r="T27" s="152"/>
    </row>
    <row r="28" spans="1:20" s="77" customFormat="1" ht="18" customHeight="1">
      <c r="A28" s="80">
        <v>5</v>
      </c>
      <c r="B28" s="339" t="s">
        <v>16</v>
      </c>
      <c r="C28" s="337">
        <v>19.7</v>
      </c>
      <c r="D28" s="338">
        <f>+'Dramakan hosqer'!C35</f>
        <v>19.7</v>
      </c>
      <c r="E28" s="338">
        <f t="shared" si="0"/>
        <v>0</v>
      </c>
      <c r="F28" s="337"/>
      <c r="G28" s="159"/>
      <c r="H28" s="145"/>
      <c r="I28" s="145"/>
      <c r="J28" s="145"/>
      <c r="K28" s="145"/>
      <c r="L28" s="145"/>
      <c r="M28" s="145"/>
      <c r="N28" s="152"/>
      <c r="O28" s="152"/>
      <c r="P28" s="152"/>
      <c r="Q28" s="152"/>
      <c r="R28" s="152"/>
      <c r="S28" s="152"/>
      <c r="T28" s="152"/>
    </row>
    <row r="29" spans="1:20" s="77" customFormat="1" ht="16.5" hidden="1" customHeight="1">
      <c r="A29" s="80">
        <v>6</v>
      </c>
      <c r="B29" s="339" t="s">
        <v>17</v>
      </c>
      <c r="C29" s="337"/>
      <c r="D29" s="338">
        <f>+'Dramakan hosqer'!C36</f>
        <v>0</v>
      </c>
      <c r="E29" s="338">
        <f t="shared" si="0"/>
        <v>0</v>
      </c>
      <c r="F29" s="337"/>
      <c r="G29" s="160"/>
      <c r="H29" s="146"/>
      <c r="I29" s="146"/>
      <c r="J29" s="145"/>
      <c r="K29" s="145"/>
      <c r="L29" s="145"/>
      <c r="M29" s="145"/>
      <c r="N29" s="152"/>
      <c r="O29" s="152"/>
      <c r="P29" s="152"/>
      <c r="Q29" s="152"/>
      <c r="R29" s="152"/>
      <c r="S29" s="152"/>
      <c r="T29" s="152"/>
    </row>
    <row r="30" spans="1:20" s="77" customFormat="1" ht="17.25">
      <c r="A30" s="80">
        <v>6</v>
      </c>
      <c r="B30" s="339" t="s">
        <v>18</v>
      </c>
      <c r="C30" s="338">
        <f>SUM(C31:C33)</f>
        <v>117.6</v>
      </c>
      <c r="D30" s="338">
        <f>SUM(D31:D33)</f>
        <v>130.1</v>
      </c>
      <c r="E30" s="338">
        <f t="shared" si="0"/>
        <v>12.5</v>
      </c>
      <c r="F30" s="337"/>
      <c r="G30" s="159"/>
      <c r="H30" s="145"/>
      <c r="I30" s="145"/>
      <c r="J30" s="145"/>
      <c r="K30" s="145"/>
      <c r="L30" s="145"/>
      <c r="M30" s="145"/>
      <c r="N30" s="152"/>
      <c r="O30" s="152"/>
      <c r="P30" s="152"/>
      <c r="Q30" s="152"/>
      <c r="R30" s="152"/>
      <c r="S30" s="152"/>
      <c r="T30" s="152"/>
    </row>
    <row r="31" spans="1:20" ht="18" customHeight="1">
      <c r="A31" s="29">
        <v>6.1</v>
      </c>
      <c r="B31" s="34" t="s">
        <v>19</v>
      </c>
      <c r="C31" s="316">
        <v>57.6</v>
      </c>
      <c r="D31" s="351">
        <f>+'Dramakan hosqer'!C38</f>
        <v>57.6</v>
      </c>
      <c r="E31" s="351">
        <f t="shared" si="0"/>
        <v>0</v>
      </c>
      <c r="F31" s="316"/>
    </row>
    <row r="32" spans="1:20" s="37" customFormat="1" ht="18" hidden="1" customHeight="1">
      <c r="A32" s="29">
        <v>7.2</v>
      </c>
      <c r="B32" s="34" t="s">
        <v>20</v>
      </c>
      <c r="C32" s="316"/>
      <c r="D32" s="351">
        <f>+'Dramakan hosqer'!C39</f>
        <v>0</v>
      </c>
      <c r="E32" s="351">
        <f t="shared" si="0"/>
        <v>0</v>
      </c>
      <c r="F32" s="316"/>
      <c r="G32" s="161"/>
      <c r="H32" s="147"/>
      <c r="I32" s="147"/>
      <c r="J32" s="147"/>
      <c r="K32" s="147"/>
      <c r="L32" s="147"/>
      <c r="M32" s="147"/>
      <c r="N32" s="153"/>
      <c r="O32" s="153"/>
      <c r="P32" s="153"/>
      <c r="Q32" s="153"/>
      <c r="R32" s="153"/>
      <c r="S32" s="153"/>
      <c r="T32" s="153"/>
    </row>
    <row r="33" spans="1:20" ht="18" customHeight="1">
      <c r="A33" s="29">
        <v>6.2</v>
      </c>
      <c r="B33" s="34" t="s">
        <v>21</v>
      </c>
      <c r="C33" s="316">
        <v>60</v>
      </c>
      <c r="D33" s="351">
        <f>+'Dramakan hosqer'!C40</f>
        <v>72.5</v>
      </c>
      <c r="E33" s="351">
        <f t="shared" si="0"/>
        <v>12.5</v>
      </c>
      <c r="F33" s="314" t="s">
        <v>246</v>
      </c>
      <c r="I33" s="163"/>
    </row>
    <row r="34" spans="1:20" s="77" customFormat="1" ht="18" hidden="1" customHeight="1">
      <c r="A34" s="80">
        <v>8</v>
      </c>
      <c r="B34" s="339" t="s">
        <v>22</v>
      </c>
      <c r="C34" s="337"/>
      <c r="D34" s="338">
        <f>+'Dramakan hosqer'!C41</f>
        <v>0</v>
      </c>
      <c r="E34" s="338">
        <f t="shared" si="0"/>
        <v>0</v>
      </c>
      <c r="F34" s="337"/>
      <c r="G34" s="159"/>
      <c r="H34" s="145"/>
      <c r="I34" s="145"/>
      <c r="J34" s="145"/>
      <c r="K34" s="145"/>
      <c r="L34" s="145"/>
      <c r="M34" s="145"/>
      <c r="N34" s="152"/>
      <c r="O34" s="152"/>
      <c r="P34" s="152"/>
      <c r="Q34" s="152"/>
      <c r="R34" s="152"/>
      <c r="S34" s="152"/>
      <c r="T34" s="152"/>
    </row>
    <row r="35" spans="1:20" s="77" customFormat="1" ht="18" customHeight="1">
      <c r="A35" s="80">
        <v>7</v>
      </c>
      <c r="B35" s="339" t="s">
        <v>30</v>
      </c>
      <c r="C35" s="337">
        <v>220</v>
      </c>
      <c r="D35" s="338">
        <f>+'Dramakan hosqer'!C42</f>
        <v>222.2</v>
      </c>
      <c r="E35" s="338">
        <f t="shared" si="0"/>
        <v>2.1999999999999886</v>
      </c>
      <c r="F35" s="337"/>
      <c r="G35" s="56"/>
      <c r="H35" s="145"/>
      <c r="I35" s="145"/>
      <c r="J35" s="145"/>
      <c r="K35" s="145"/>
      <c r="L35" s="145"/>
      <c r="M35" s="145"/>
      <c r="N35" s="152"/>
      <c r="O35" s="152"/>
      <c r="P35" s="152"/>
      <c r="Q35" s="152"/>
      <c r="R35" s="152"/>
      <c r="S35" s="152"/>
      <c r="T35" s="152"/>
    </row>
    <row r="36" spans="1:20" s="77" customFormat="1" ht="18" customHeight="1">
      <c r="A36" s="80">
        <v>8</v>
      </c>
      <c r="B36" s="339" t="s">
        <v>23</v>
      </c>
      <c r="C36" s="337">
        <v>160</v>
      </c>
      <c r="D36" s="338">
        <f>+'Dramakan hosqer'!C43</f>
        <v>160</v>
      </c>
      <c r="E36" s="338">
        <f t="shared" si="0"/>
        <v>0</v>
      </c>
      <c r="F36" s="337"/>
      <c r="G36" s="159"/>
      <c r="H36" s="145"/>
      <c r="I36" s="145"/>
      <c r="J36" s="145"/>
      <c r="K36" s="145"/>
      <c r="L36" s="145"/>
      <c r="M36" s="145"/>
      <c r="N36" s="152"/>
      <c r="O36" s="152"/>
      <c r="P36" s="152"/>
      <c r="Q36" s="152"/>
      <c r="R36" s="152"/>
      <c r="S36" s="152"/>
      <c r="T36" s="152"/>
    </row>
    <row r="37" spans="1:20" s="77" customFormat="1" ht="26.25" customHeight="1">
      <c r="A37" s="80">
        <v>9</v>
      </c>
      <c r="B37" s="344" t="s">
        <v>76</v>
      </c>
      <c r="C37" s="337">
        <v>0</v>
      </c>
      <c r="D37" s="338">
        <f>+'Dramakan hosqer'!C44</f>
        <v>68.900000000000006</v>
      </c>
      <c r="E37" s="338">
        <f t="shared" si="0"/>
        <v>68.900000000000006</v>
      </c>
      <c r="F37" s="525" t="s">
        <v>256</v>
      </c>
      <c r="G37" s="159"/>
      <c r="H37" s="145"/>
      <c r="I37" s="145"/>
      <c r="J37" s="145"/>
      <c r="K37" s="145"/>
      <c r="L37" s="145"/>
      <c r="M37" s="145"/>
      <c r="N37" s="152"/>
      <c r="O37" s="152"/>
      <c r="P37" s="152"/>
      <c r="Q37" s="152"/>
      <c r="R37" s="152"/>
      <c r="S37" s="152"/>
      <c r="T37" s="152"/>
    </row>
    <row r="38" spans="1:20" s="77" customFormat="1" ht="18" hidden="1" customHeight="1">
      <c r="A38" s="80">
        <v>12</v>
      </c>
      <c r="B38" s="339" t="s">
        <v>49</v>
      </c>
      <c r="C38" s="337"/>
      <c r="D38" s="338">
        <f>+'Dramakan hosqer'!C45</f>
        <v>0</v>
      </c>
      <c r="E38" s="338">
        <f t="shared" si="0"/>
        <v>0</v>
      </c>
      <c r="F38" s="337"/>
      <c r="G38" s="159"/>
      <c r="H38" s="145"/>
      <c r="I38" s="145"/>
      <c r="J38" s="145"/>
      <c r="K38" s="145"/>
      <c r="L38" s="145"/>
      <c r="M38" s="145"/>
      <c r="N38" s="152"/>
      <c r="O38" s="152"/>
      <c r="P38" s="152"/>
      <c r="Q38" s="152"/>
      <c r="R38" s="152"/>
      <c r="S38" s="152"/>
      <c r="T38" s="152"/>
    </row>
    <row r="39" spans="1:20" s="77" customFormat="1" ht="18" customHeight="1">
      <c r="A39" s="80">
        <v>10</v>
      </c>
      <c r="B39" s="339" t="s">
        <v>123</v>
      </c>
      <c r="C39" s="337">
        <v>47.8</v>
      </c>
      <c r="D39" s="338">
        <f>+'Dramakan hosqer'!C46</f>
        <v>47.8</v>
      </c>
      <c r="E39" s="338">
        <f t="shared" si="0"/>
        <v>0</v>
      </c>
      <c r="F39" s="337"/>
      <c r="G39" s="159"/>
      <c r="H39" s="145"/>
      <c r="I39" s="145"/>
      <c r="J39" s="145"/>
      <c r="K39" s="145"/>
      <c r="L39" s="145"/>
      <c r="M39" s="145"/>
      <c r="N39" s="152"/>
      <c r="O39" s="152"/>
      <c r="P39" s="152"/>
      <c r="Q39" s="152"/>
      <c r="R39" s="152"/>
      <c r="S39" s="152"/>
      <c r="T39" s="152"/>
    </row>
    <row r="40" spans="1:20" s="77" customFormat="1" ht="18" hidden="1" customHeight="1">
      <c r="A40" s="80">
        <v>14</v>
      </c>
      <c r="B40" s="339" t="s">
        <v>124</v>
      </c>
      <c r="C40" s="337"/>
      <c r="D40" s="338">
        <f>+'Dramakan hosqer'!C47</f>
        <v>0</v>
      </c>
      <c r="E40" s="338">
        <f t="shared" si="0"/>
        <v>0</v>
      </c>
      <c r="F40" s="337"/>
      <c r="G40" s="159"/>
      <c r="H40" s="145"/>
      <c r="I40" s="145"/>
      <c r="J40" s="145"/>
      <c r="K40" s="145"/>
      <c r="L40" s="145"/>
      <c r="M40" s="145"/>
      <c r="N40" s="152"/>
      <c r="O40" s="152"/>
      <c r="P40" s="152"/>
      <c r="Q40" s="152"/>
      <c r="R40" s="152"/>
      <c r="S40" s="152"/>
      <c r="T40" s="152"/>
    </row>
    <row r="41" spans="1:20" s="77" customFormat="1" ht="18" customHeight="1">
      <c r="A41" s="80">
        <v>11</v>
      </c>
      <c r="B41" s="339" t="s">
        <v>24</v>
      </c>
      <c r="C41" s="337">
        <v>150</v>
      </c>
      <c r="D41" s="338">
        <f>+'Dramakan hosqer'!C48</f>
        <v>150</v>
      </c>
      <c r="E41" s="338">
        <f t="shared" si="0"/>
        <v>0</v>
      </c>
      <c r="F41" s="337"/>
      <c r="G41" s="159"/>
      <c r="H41" s="145"/>
      <c r="I41" s="145"/>
      <c r="J41" s="145"/>
      <c r="K41" s="145"/>
      <c r="L41" s="145"/>
      <c r="M41" s="145"/>
      <c r="N41" s="152"/>
      <c r="O41" s="152"/>
      <c r="P41" s="152"/>
      <c r="Q41" s="152"/>
      <c r="R41" s="152"/>
      <c r="S41" s="152"/>
      <c r="T41" s="152"/>
    </row>
    <row r="42" spans="1:20" s="77" customFormat="1" ht="18" customHeight="1">
      <c r="A42" s="80">
        <v>12</v>
      </c>
      <c r="B42" s="339" t="s">
        <v>25</v>
      </c>
      <c r="C42" s="337">
        <v>53.8</v>
      </c>
      <c r="D42" s="338">
        <f>+'Dramakan hosqer'!C49</f>
        <v>53.8</v>
      </c>
      <c r="E42" s="338">
        <f t="shared" si="0"/>
        <v>0</v>
      </c>
      <c r="F42" s="337"/>
      <c r="G42" s="159"/>
      <c r="H42" s="145"/>
      <c r="I42" s="145"/>
      <c r="J42" s="145"/>
      <c r="K42" s="145"/>
      <c r="L42" s="145"/>
      <c r="M42" s="145"/>
      <c r="N42" s="152"/>
      <c r="O42" s="152"/>
      <c r="P42" s="152"/>
      <c r="Q42" s="152"/>
      <c r="R42" s="152"/>
      <c r="S42" s="152"/>
      <c r="T42" s="152"/>
    </row>
    <row r="43" spans="1:20" s="77" customFormat="1" ht="18" customHeight="1">
      <c r="A43" s="80">
        <v>13</v>
      </c>
      <c r="B43" s="339" t="s">
        <v>68</v>
      </c>
      <c r="C43" s="337">
        <v>60</v>
      </c>
      <c r="D43" s="338">
        <f>+'Dramakan hosqer'!C50</f>
        <v>0</v>
      </c>
      <c r="E43" s="338">
        <f t="shared" si="0"/>
        <v>-60</v>
      </c>
      <c r="F43" s="337"/>
      <c r="G43" s="159"/>
      <c r="H43" s="145"/>
      <c r="I43" s="145"/>
      <c r="J43" s="145"/>
      <c r="K43" s="145"/>
      <c r="L43" s="145"/>
      <c r="M43" s="145"/>
      <c r="N43" s="152"/>
      <c r="O43" s="152"/>
      <c r="P43" s="152"/>
      <c r="Q43" s="152"/>
      <c r="R43" s="152"/>
      <c r="S43" s="152"/>
      <c r="T43" s="152"/>
    </row>
    <row r="44" spans="1:20" s="77" customFormat="1" ht="18" hidden="1" customHeight="1">
      <c r="A44" s="80">
        <v>18</v>
      </c>
      <c r="B44" s="355" t="s">
        <v>55</v>
      </c>
      <c r="C44" s="337"/>
      <c r="D44" s="338">
        <f>+'Dramakan hosqer'!C51</f>
        <v>0</v>
      </c>
      <c r="E44" s="338">
        <f t="shared" si="0"/>
        <v>0</v>
      </c>
      <c r="F44" s="337"/>
      <c r="G44" s="159"/>
      <c r="H44" s="145"/>
      <c r="I44" s="145"/>
      <c r="J44" s="145"/>
      <c r="K44" s="145"/>
      <c r="L44" s="145"/>
      <c r="M44" s="145"/>
      <c r="N44" s="152"/>
      <c r="O44" s="152"/>
      <c r="P44" s="152"/>
      <c r="Q44" s="152"/>
      <c r="R44" s="152"/>
      <c r="S44" s="152"/>
      <c r="T44" s="152"/>
    </row>
    <row r="45" spans="1:20" s="77" customFormat="1" ht="18" customHeight="1">
      <c r="A45" s="80">
        <v>14</v>
      </c>
      <c r="B45" s="355" t="s">
        <v>46</v>
      </c>
      <c r="C45" s="337">
        <v>36</v>
      </c>
      <c r="D45" s="338">
        <f>+'Dramakan hosqer'!C52</f>
        <v>36</v>
      </c>
      <c r="E45" s="338">
        <f t="shared" si="0"/>
        <v>0</v>
      </c>
      <c r="F45" s="337"/>
      <c r="G45" s="159"/>
      <c r="H45" s="145"/>
      <c r="I45" s="145"/>
      <c r="J45" s="145"/>
      <c r="K45" s="145"/>
      <c r="L45" s="145"/>
      <c r="M45" s="145"/>
      <c r="N45" s="152"/>
      <c r="O45" s="152"/>
      <c r="P45" s="152"/>
      <c r="Q45" s="152"/>
      <c r="R45" s="152"/>
      <c r="S45" s="152"/>
      <c r="T45" s="152"/>
    </row>
    <row r="46" spans="1:20" s="77" customFormat="1" ht="38.25" customHeight="1">
      <c r="A46" s="80">
        <v>15</v>
      </c>
      <c r="B46" s="355" t="s">
        <v>77</v>
      </c>
      <c r="C46" s="337">
        <v>18</v>
      </c>
      <c r="D46" s="338">
        <f>+'Dramakan hosqer'!C53</f>
        <v>17</v>
      </c>
      <c r="E46" s="338">
        <f t="shared" si="0"/>
        <v>-1</v>
      </c>
      <c r="F46" s="337"/>
      <c r="G46" s="159"/>
      <c r="H46" s="145"/>
      <c r="I46" s="145"/>
      <c r="J46" s="145"/>
      <c r="K46" s="145"/>
      <c r="L46" s="145"/>
      <c r="M46" s="145"/>
      <c r="N46" s="152"/>
      <c r="O46" s="152"/>
      <c r="P46" s="152"/>
      <c r="Q46" s="152"/>
      <c r="R46" s="152"/>
      <c r="S46" s="152"/>
      <c r="T46" s="152"/>
    </row>
    <row r="47" spans="1:20" s="77" customFormat="1" ht="36.75" customHeight="1">
      <c r="A47" s="80">
        <v>16</v>
      </c>
      <c r="B47" s="355" t="s">
        <v>78</v>
      </c>
      <c r="C47" s="337">
        <v>95</v>
      </c>
      <c r="D47" s="338">
        <f>+'Dramakan hosqer'!C54</f>
        <v>95</v>
      </c>
      <c r="E47" s="338">
        <f t="shared" si="0"/>
        <v>0</v>
      </c>
      <c r="F47" s="337"/>
      <c r="G47" s="56"/>
      <c r="H47" s="145"/>
      <c r="I47" s="145"/>
      <c r="J47" s="145"/>
      <c r="K47" s="145"/>
      <c r="L47" s="145"/>
      <c r="M47" s="145"/>
      <c r="N47" s="152"/>
      <c r="O47" s="152"/>
      <c r="P47" s="152"/>
      <c r="Q47" s="152"/>
      <c r="R47" s="152"/>
      <c r="S47" s="152"/>
      <c r="T47" s="152"/>
    </row>
    <row r="48" spans="1:20" s="77" customFormat="1" ht="18" customHeight="1">
      <c r="A48" s="80">
        <v>17</v>
      </c>
      <c r="B48" s="339" t="s">
        <v>47</v>
      </c>
      <c r="C48" s="337">
        <v>3</v>
      </c>
      <c r="D48" s="338">
        <f>+'Dramakan hosqer'!C55</f>
        <v>3</v>
      </c>
      <c r="E48" s="338">
        <f t="shared" si="0"/>
        <v>0</v>
      </c>
      <c r="F48" s="337"/>
      <c r="G48" s="159"/>
      <c r="H48" s="145"/>
      <c r="I48" s="145"/>
      <c r="J48" s="145"/>
      <c r="K48" s="145"/>
      <c r="L48" s="145"/>
      <c r="M48" s="145"/>
      <c r="N48" s="152"/>
      <c r="O48" s="152"/>
      <c r="P48" s="152"/>
      <c r="Q48" s="152"/>
      <c r="R48" s="152"/>
      <c r="S48" s="152"/>
      <c r="T48" s="152"/>
    </row>
    <row r="49" spans="1:20" s="77" customFormat="1" ht="18" hidden="1" customHeight="1">
      <c r="A49" s="80">
        <v>23</v>
      </c>
      <c r="B49" s="339" t="s">
        <v>125</v>
      </c>
      <c r="C49" s="337"/>
      <c r="D49" s="338">
        <f>+'Dramakan hosqer'!C56</f>
        <v>0</v>
      </c>
      <c r="E49" s="338">
        <f t="shared" si="0"/>
        <v>0</v>
      </c>
      <c r="F49" s="337"/>
      <c r="G49" s="159"/>
      <c r="H49" s="145"/>
      <c r="I49" s="145"/>
      <c r="J49" s="145"/>
      <c r="K49" s="145"/>
      <c r="L49" s="145"/>
      <c r="M49" s="145"/>
      <c r="N49" s="152"/>
      <c r="O49" s="152"/>
      <c r="P49" s="152"/>
      <c r="Q49" s="152"/>
      <c r="R49" s="152"/>
      <c r="S49" s="152"/>
      <c r="T49" s="152"/>
    </row>
    <row r="50" spans="1:20" s="77" customFormat="1" ht="18" hidden="1" customHeight="1">
      <c r="A50" s="80">
        <v>24</v>
      </c>
      <c r="B50" s="339" t="s">
        <v>48</v>
      </c>
      <c r="C50" s="337"/>
      <c r="D50" s="338">
        <f>+'Dramakan hosqer'!C57</f>
        <v>0</v>
      </c>
      <c r="E50" s="338">
        <f t="shared" si="0"/>
        <v>0</v>
      </c>
      <c r="F50" s="337"/>
      <c r="G50" s="159"/>
      <c r="H50" s="145"/>
      <c r="I50" s="145"/>
      <c r="J50" s="145"/>
      <c r="K50" s="145"/>
      <c r="L50" s="145"/>
      <c r="M50" s="145"/>
      <c r="N50" s="152"/>
      <c r="O50" s="152"/>
      <c r="P50" s="152"/>
      <c r="Q50" s="152"/>
      <c r="R50" s="152"/>
      <c r="S50" s="152"/>
      <c r="T50" s="152"/>
    </row>
    <row r="51" spans="1:20" s="77" customFormat="1" ht="18" customHeight="1">
      <c r="A51" s="80">
        <v>18</v>
      </c>
      <c r="B51" s="339" t="s">
        <v>65</v>
      </c>
      <c r="C51" s="337">
        <v>30</v>
      </c>
      <c r="D51" s="338">
        <f>+'Dramakan hosqer'!C58</f>
        <v>0</v>
      </c>
      <c r="E51" s="338">
        <f t="shared" si="0"/>
        <v>-30</v>
      </c>
      <c r="F51" s="337"/>
      <c r="G51" s="159"/>
      <c r="H51" s="145"/>
      <c r="I51" s="145"/>
      <c r="J51" s="145"/>
      <c r="K51" s="145"/>
      <c r="L51" s="145"/>
      <c r="M51" s="145"/>
      <c r="N51" s="152"/>
      <c r="O51" s="152"/>
      <c r="P51" s="152"/>
      <c r="Q51" s="152"/>
      <c r="R51" s="152"/>
      <c r="S51" s="152"/>
      <c r="T51" s="152"/>
    </row>
    <row r="52" spans="1:20" s="77" customFormat="1" ht="18" hidden="1" customHeight="1">
      <c r="A52" s="80">
        <v>26</v>
      </c>
      <c r="B52" s="357" t="s">
        <v>203</v>
      </c>
      <c r="C52" s="337"/>
      <c r="D52" s="338">
        <f>+'Dramakan hosqer'!C59</f>
        <v>0</v>
      </c>
      <c r="E52" s="338">
        <f t="shared" ref="E52:E53" si="1">D52-C52</f>
        <v>0</v>
      </c>
      <c r="F52" s="337"/>
      <c r="G52" s="159"/>
      <c r="H52" s="145"/>
      <c r="I52" s="145"/>
      <c r="J52" s="145"/>
      <c r="K52" s="145"/>
      <c r="L52" s="145"/>
      <c r="M52" s="145"/>
      <c r="N52" s="152"/>
      <c r="O52" s="152"/>
      <c r="P52" s="152"/>
      <c r="Q52" s="152"/>
      <c r="R52" s="152"/>
      <c r="S52" s="152"/>
      <c r="T52" s="152"/>
    </row>
    <row r="53" spans="1:20" s="77" customFormat="1" ht="18" hidden="1" customHeight="1">
      <c r="A53" s="80">
        <v>27</v>
      </c>
      <c r="B53" s="357" t="s">
        <v>204</v>
      </c>
      <c r="C53" s="337"/>
      <c r="D53" s="338">
        <f>+'Dramakan hosqer'!C60</f>
        <v>0</v>
      </c>
      <c r="E53" s="338">
        <f t="shared" si="1"/>
        <v>0</v>
      </c>
      <c r="F53" s="337"/>
      <c r="G53" s="159"/>
      <c r="H53" s="145"/>
      <c r="I53" s="145"/>
      <c r="J53" s="145"/>
      <c r="K53" s="145"/>
      <c r="L53" s="145"/>
      <c r="M53" s="145"/>
      <c r="N53" s="152"/>
      <c r="O53" s="152"/>
      <c r="P53" s="152"/>
      <c r="Q53" s="152"/>
      <c r="R53" s="152"/>
      <c r="S53" s="152"/>
      <c r="T53" s="152"/>
    </row>
    <row r="54" spans="1:20" s="77" customFormat="1" ht="18" hidden="1" customHeight="1">
      <c r="A54" s="80">
        <v>28</v>
      </c>
      <c r="B54" s="339" t="s">
        <v>79</v>
      </c>
      <c r="C54" s="337"/>
      <c r="D54" s="338">
        <f>+'Dramakan hosqer'!C61</f>
        <v>0</v>
      </c>
      <c r="E54" s="338">
        <f t="shared" si="0"/>
        <v>0</v>
      </c>
      <c r="F54" s="337"/>
      <c r="G54" s="159"/>
      <c r="H54" s="145"/>
      <c r="I54" s="145"/>
      <c r="J54" s="145"/>
      <c r="K54" s="145"/>
      <c r="L54" s="145"/>
      <c r="M54" s="145"/>
      <c r="N54" s="152"/>
      <c r="O54" s="152"/>
      <c r="P54" s="152"/>
      <c r="Q54" s="152"/>
      <c r="R54" s="152"/>
      <c r="S54" s="152"/>
      <c r="T54" s="152"/>
    </row>
    <row r="55" spans="1:20" s="77" customFormat="1" ht="18" hidden="1" customHeight="1">
      <c r="A55" s="80">
        <v>29</v>
      </c>
      <c r="B55" s="339" t="s">
        <v>138</v>
      </c>
      <c r="C55" s="337"/>
      <c r="D55" s="338">
        <f>+'Dramakan hosqer'!C62</f>
        <v>0</v>
      </c>
      <c r="E55" s="338">
        <f t="shared" si="0"/>
        <v>0</v>
      </c>
      <c r="F55" s="337"/>
      <c r="G55" s="159"/>
      <c r="H55" s="145"/>
      <c r="I55" s="145"/>
      <c r="J55" s="145"/>
      <c r="K55" s="145"/>
      <c r="L55" s="145"/>
      <c r="M55" s="145"/>
      <c r="N55" s="152"/>
      <c r="O55" s="152"/>
      <c r="P55" s="152"/>
      <c r="Q55" s="152"/>
      <c r="R55" s="152"/>
      <c r="S55" s="152"/>
      <c r="T55" s="152"/>
    </row>
    <row r="56" spans="1:20" s="77" customFormat="1" ht="18" customHeight="1">
      <c r="A56" s="80">
        <v>19</v>
      </c>
      <c r="B56" s="205" t="s">
        <v>233</v>
      </c>
      <c r="C56" s="337">
        <v>42</v>
      </c>
      <c r="D56" s="337">
        <f>+'Dramakan hosqer'!C63</f>
        <v>52.5</v>
      </c>
      <c r="E56" s="337">
        <f>D56-C56</f>
        <v>10.5</v>
      </c>
      <c r="F56" s="352" t="s">
        <v>247</v>
      </c>
      <c r="G56" s="159"/>
      <c r="H56" s="145"/>
      <c r="I56" s="145"/>
      <c r="J56" s="145"/>
      <c r="K56" s="145"/>
      <c r="L56" s="145"/>
      <c r="M56" s="145"/>
      <c r="N56" s="152"/>
      <c r="O56" s="152"/>
      <c r="P56" s="152"/>
      <c r="Q56" s="152"/>
      <c r="R56" s="152"/>
      <c r="S56" s="152"/>
      <c r="T56" s="152"/>
    </row>
    <row r="57" spans="1:20" s="77" customFormat="1" ht="18" hidden="1" customHeight="1">
      <c r="A57" s="80">
        <v>31</v>
      </c>
      <c r="B57" s="342"/>
      <c r="C57" s="337"/>
      <c r="D57" s="337">
        <f>+'Dramakan hosqer'!C64</f>
        <v>0</v>
      </c>
      <c r="E57" s="337">
        <f>D57-C57</f>
        <v>0</v>
      </c>
      <c r="F57" s="337"/>
      <c r="G57" s="131" t="s">
        <v>207</v>
      </c>
      <c r="H57" s="145"/>
      <c r="I57" s="145"/>
      <c r="J57" s="145"/>
      <c r="K57" s="145"/>
      <c r="L57" s="145"/>
      <c r="M57" s="145"/>
      <c r="N57" s="152"/>
      <c r="O57" s="152"/>
      <c r="P57" s="152"/>
      <c r="Q57" s="152"/>
      <c r="R57" s="152"/>
      <c r="S57" s="152"/>
      <c r="T57" s="152"/>
    </row>
    <row r="58" spans="1:20" s="77" customFormat="1" ht="36.75" customHeight="1">
      <c r="A58" s="80">
        <v>20</v>
      </c>
      <c r="B58" s="345" t="s">
        <v>36</v>
      </c>
      <c r="C58" s="338">
        <f>SUM(C59:C61)</f>
        <v>0</v>
      </c>
      <c r="D58" s="338">
        <f>SUM(D59:D61)</f>
        <v>30</v>
      </c>
      <c r="E58" s="337">
        <f>D58-C58</f>
        <v>30</v>
      </c>
      <c r="F58" s="337"/>
      <c r="G58" s="159"/>
      <c r="H58" s="145"/>
      <c r="I58" s="145"/>
      <c r="J58" s="145"/>
      <c r="K58" s="145"/>
      <c r="L58" s="145"/>
      <c r="M58" s="145"/>
      <c r="N58" s="152"/>
      <c r="O58" s="152"/>
      <c r="P58" s="152"/>
      <c r="Q58" s="152"/>
      <c r="R58" s="152"/>
      <c r="S58" s="152"/>
      <c r="T58" s="152"/>
    </row>
    <row r="59" spans="1:20" s="197" customFormat="1" ht="18" hidden="1" customHeight="1">
      <c r="A59" s="15">
        <v>32.1</v>
      </c>
      <c r="B59" s="210" t="s">
        <v>37</v>
      </c>
      <c r="C59" s="316"/>
      <c r="D59" s="351">
        <f>+'Dramakan hosqer'!C66</f>
        <v>0</v>
      </c>
      <c r="E59" s="316">
        <f>D59-C59</f>
        <v>0</v>
      </c>
      <c r="F59" s="316"/>
      <c r="G59" s="211"/>
      <c r="H59" s="212"/>
      <c r="I59" s="212"/>
      <c r="J59" s="212"/>
      <c r="K59" s="212"/>
      <c r="L59" s="212"/>
      <c r="M59" s="212"/>
      <c r="N59" s="213"/>
      <c r="O59" s="213"/>
      <c r="P59" s="213"/>
      <c r="Q59" s="213"/>
      <c r="R59" s="213"/>
      <c r="S59" s="213"/>
      <c r="T59" s="213"/>
    </row>
    <row r="60" spans="1:20" s="197" customFormat="1" ht="18.75" hidden="1" customHeight="1">
      <c r="A60" s="15">
        <v>32.200000000000003</v>
      </c>
      <c r="B60" s="210" t="s">
        <v>50</v>
      </c>
      <c r="C60" s="316"/>
      <c r="D60" s="351">
        <f>+'Dramakan hosqer'!C67</f>
        <v>0</v>
      </c>
      <c r="E60" s="351">
        <f t="shared" si="0"/>
        <v>0</v>
      </c>
      <c r="F60" s="316"/>
      <c r="G60" s="214"/>
      <c r="H60" s="212"/>
      <c r="I60" s="212"/>
      <c r="J60" s="212"/>
      <c r="K60" s="212"/>
      <c r="L60" s="212"/>
      <c r="M60" s="212"/>
      <c r="N60" s="213"/>
      <c r="O60" s="213"/>
      <c r="P60" s="213"/>
      <c r="Q60" s="213"/>
      <c r="R60" s="213"/>
      <c r="S60" s="213"/>
      <c r="T60" s="213"/>
    </row>
    <row r="61" spans="1:20" s="197" customFormat="1" ht="18" customHeight="1">
      <c r="A61" s="15">
        <v>20.100000000000001</v>
      </c>
      <c r="B61" s="215" t="s">
        <v>86</v>
      </c>
      <c r="C61" s="316">
        <v>0</v>
      </c>
      <c r="D61" s="351">
        <f>+'Dramakan hosqer'!C68</f>
        <v>30</v>
      </c>
      <c r="E61" s="351">
        <f t="shared" si="0"/>
        <v>30</v>
      </c>
      <c r="F61" s="352" t="s">
        <v>248</v>
      </c>
      <c r="G61" s="214"/>
      <c r="H61" s="212"/>
      <c r="I61" s="212"/>
      <c r="J61" s="212"/>
      <c r="K61" s="212"/>
      <c r="L61" s="212"/>
      <c r="M61" s="212"/>
      <c r="N61" s="213"/>
      <c r="O61" s="213"/>
      <c r="P61" s="213"/>
      <c r="Q61" s="213"/>
      <c r="R61" s="213"/>
      <c r="S61" s="213"/>
      <c r="T61" s="213"/>
    </row>
    <row r="62" spans="1:20" s="77" customFormat="1" ht="18" customHeight="1">
      <c r="A62" s="92">
        <v>21</v>
      </c>
      <c r="B62" s="345" t="s">
        <v>38</v>
      </c>
      <c r="C62" s="337">
        <v>88.9</v>
      </c>
      <c r="D62" s="338">
        <f>+'Dramakan hosqer'!C69</f>
        <v>88.9</v>
      </c>
      <c r="E62" s="338">
        <f t="shared" si="0"/>
        <v>0</v>
      </c>
      <c r="F62" s="337"/>
      <c r="G62" s="159"/>
      <c r="H62" s="145"/>
      <c r="I62" s="145"/>
      <c r="J62" s="145"/>
      <c r="K62" s="145"/>
      <c r="L62" s="145"/>
      <c r="M62" s="145"/>
      <c r="N62" s="152"/>
      <c r="O62" s="152"/>
      <c r="P62" s="152"/>
      <c r="Q62" s="152"/>
      <c r="R62" s="152"/>
      <c r="S62" s="152"/>
      <c r="T62" s="152"/>
    </row>
    <row r="63" spans="1:20" s="77" customFormat="1" ht="36.75" customHeight="1">
      <c r="A63" s="92">
        <v>22</v>
      </c>
      <c r="B63" s="346" t="s">
        <v>87</v>
      </c>
      <c r="C63" s="337">
        <v>0</v>
      </c>
      <c r="D63" s="338">
        <f>+'Dramakan hosqer'!C70</f>
        <v>0</v>
      </c>
      <c r="E63" s="338">
        <f t="shared" si="0"/>
        <v>0</v>
      </c>
      <c r="F63" s="354" t="s">
        <v>249</v>
      </c>
      <c r="G63" s="138" t="s">
        <v>223</v>
      </c>
      <c r="H63" s="145"/>
      <c r="I63" s="145"/>
      <c r="J63" s="145"/>
      <c r="K63" s="145"/>
      <c r="L63" s="145"/>
      <c r="M63" s="145"/>
      <c r="N63" s="152"/>
      <c r="O63" s="152"/>
      <c r="P63" s="152"/>
      <c r="Q63" s="152"/>
      <c r="R63" s="152"/>
      <c r="S63" s="152"/>
      <c r="T63" s="152"/>
    </row>
    <row r="64" spans="1:20" s="77" customFormat="1" ht="21.75" customHeight="1">
      <c r="A64" s="209" t="s">
        <v>58</v>
      </c>
      <c r="B64" s="14" t="s">
        <v>61</v>
      </c>
      <c r="C64" s="347">
        <f>+C65+C73</f>
        <v>178.1</v>
      </c>
      <c r="D64" s="347" t="e">
        <f>+D65+D73</f>
        <v>#REF!</v>
      </c>
      <c r="E64" s="347" t="e">
        <f t="shared" si="0"/>
        <v>#REF!</v>
      </c>
      <c r="F64" s="315"/>
      <c r="G64" s="159"/>
      <c r="H64" s="145"/>
      <c r="I64" s="145"/>
      <c r="J64" s="145"/>
      <c r="K64" s="145"/>
      <c r="L64" s="145"/>
      <c r="M64" s="145"/>
      <c r="N64" s="152"/>
      <c r="O64" s="152"/>
      <c r="P64" s="152"/>
      <c r="Q64" s="152"/>
      <c r="R64" s="152"/>
      <c r="S64" s="152"/>
      <c r="T64" s="152"/>
    </row>
    <row r="65" spans="1:20" s="77" customFormat="1" ht="24" customHeight="1">
      <c r="A65" s="92">
        <v>1</v>
      </c>
      <c r="B65" s="348" t="s">
        <v>92</v>
      </c>
      <c r="C65" s="338">
        <f>SUM(C66:C72)</f>
        <v>178.1</v>
      </c>
      <c r="D65" s="338" t="e">
        <f>SUM(D66:D72)</f>
        <v>#REF!</v>
      </c>
      <c r="E65" s="338" t="e">
        <f t="shared" si="0"/>
        <v>#REF!</v>
      </c>
      <c r="F65" s="337"/>
      <c r="G65" s="159"/>
      <c r="H65" s="145"/>
      <c r="I65" s="145"/>
      <c r="J65" s="145"/>
      <c r="K65" s="145"/>
      <c r="L65" s="145"/>
      <c r="M65" s="145"/>
      <c r="N65" s="152"/>
      <c r="O65" s="152"/>
      <c r="P65" s="152"/>
      <c r="Q65" s="152"/>
      <c r="R65" s="152"/>
      <c r="S65" s="152"/>
      <c r="T65" s="152"/>
    </row>
    <row r="66" spans="1:20" s="77" customFormat="1" ht="18" customHeight="1">
      <c r="A66" s="92">
        <v>1.1000000000000001</v>
      </c>
      <c r="B66" s="349" t="s">
        <v>88</v>
      </c>
      <c r="C66" s="337">
        <v>178.1</v>
      </c>
      <c r="D66" s="338">
        <f>+'Dramakan hosqer'!C73</f>
        <v>221</v>
      </c>
      <c r="E66" s="338">
        <f t="shared" ref="E66:E80" si="2">D66-C66</f>
        <v>42.900000000000006</v>
      </c>
      <c r="F66" s="337"/>
      <c r="G66" s="159"/>
      <c r="H66" s="145"/>
      <c r="I66" s="145"/>
      <c r="J66" s="145"/>
      <c r="K66" s="145"/>
      <c r="L66" s="145"/>
      <c r="M66" s="145"/>
      <c r="N66" s="152"/>
      <c r="O66" s="152"/>
      <c r="P66" s="152"/>
      <c r="Q66" s="152"/>
      <c r="R66" s="152"/>
      <c r="S66" s="152"/>
      <c r="T66" s="152"/>
    </row>
    <row r="67" spans="1:20" s="77" customFormat="1" ht="36" customHeight="1">
      <c r="A67" s="92">
        <v>1.2</v>
      </c>
      <c r="B67" s="349" t="s">
        <v>89</v>
      </c>
      <c r="C67" s="337">
        <v>0</v>
      </c>
      <c r="D67" s="338" t="e">
        <f>+'Dramakan hosqer'!#REF!</f>
        <v>#REF!</v>
      </c>
      <c r="E67" s="338" t="e">
        <f>D67-C67</f>
        <v>#REF!</v>
      </c>
      <c r="F67" s="523" t="s">
        <v>250</v>
      </c>
      <c r="G67" s="159"/>
      <c r="H67" s="145"/>
      <c r="I67" s="145"/>
      <c r="J67" s="145"/>
      <c r="K67" s="145"/>
      <c r="L67" s="145"/>
      <c r="M67" s="145"/>
      <c r="N67" s="152"/>
      <c r="O67" s="152"/>
      <c r="P67" s="152"/>
      <c r="Q67" s="152"/>
      <c r="R67" s="152"/>
      <c r="S67" s="152"/>
      <c r="T67" s="152"/>
    </row>
    <row r="68" spans="1:20" s="77" customFormat="1" ht="18" hidden="1" customHeight="1">
      <c r="A68" s="92">
        <v>1.3</v>
      </c>
      <c r="B68" s="349" t="s">
        <v>90</v>
      </c>
      <c r="C68" s="337"/>
      <c r="D68" s="338" t="e">
        <f>+'Dramakan hosqer'!#REF!</f>
        <v>#REF!</v>
      </c>
      <c r="E68" s="338" t="e">
        <f t="shared" si="2"/>
        <v>#REF!</v>
      </c>
      <c r="F68" s="337"/>
      <c r="G68" s="159"/>
      <c r="H68" s="145"/>
      <c r="I68" s="145"/>
      <c r="J68" s="145"/>
      <c r="K68" s="145"/>
      <c r="L68" s="145"/>
      <c r="M68" s="145"/>
      <c r="N68" s="152"/>
      <c r="O68" s="152"/>
      <c r="P68" s="152"/>
      <c r="Q68" s="152"/>
      <c r="R68" s="152"/>
      <c r="S68" s="152"/>
      <c r="T68" s="152"/>
    </row>
    <row r="69" spans="1:20" s="77" customFormat="1" ht="18" hidden="1" customHeight="1">
      <c r="A69" s="92">
        <v>1.4</v>
      </c>
      <c r="B69" s="349" t="s">
        <v>205</v>
      </c>
      <c r="C69" s="337"/>
      <c r="D69" s="338" t="e">
        <f>+'Dramakan hosqer'!#REF!</f>
        <v>#REF!</v>
      </c>
      <c r="E69" s="338" t="e">
        <f t="shared" ref="E69" si="3">D69-C69</f>
        <v>#REF!</v>
      </c>
      <c r="F69" s="337"/>
      <c r="G69" s="159"/>
      <c r="H69" s="145"/>
      <c r="I69" s="145"/>
      <c r="J69" s="145"/>
      <c r="K69" s="145"/>
      <c r="L69" s="145"/>
      <c r="M69" s="145"/>
      <c r="N69" s="152"/>
      <c r="O69" s="152"/>
      <c r="P69" s="152"/>
      <c r="Q69" s="152"/>
      <c r="R69" s="152"/>
      <c r="S69" s="152"/>
      <c r="T69" s="152"/>
    </row>
    <row r="70" spans="1:20" s="77" customFormat="1" ht="18" hidden="1" customHeight="1">
      <c r="A70" s="92">
        <v>1.5</v>
      </c>
      <c r="B70" s="349" t="s">
        <v>66</v>
      </c>
      <c r="C70" s="337"/>
      <c r="D70" s="338" t="e">
        <f>+'Dramakan hosqer'!#REF!</f>
        <v>#REF!</v>
      </c>
      <c r="E70" s="338" t="e">
        <f t="shared" si="2"/>
        <v>#REF!</v>
      </c>
      <c r="F70" s="337"/>
      <c r="G70" s="159"/>
      <c r="H70" s="145"/>
      <c r="I70" s="145"/>
      <c r="J70" s="145"/>
      <c r="K70" s="145"/>
      <c r="L70" s="145"/>
      <c r="M70" s="145"/>
      <c r="N70" s="152"/>
      <c r="O70" s="152"/>
      <c r="P70" s="152"/>
      <c r="Q70" s="152"/>
      <c r="R70" s="152"/>
      <c r="S70" s="152"/>
      <c r="T70" s="152"/>
    </row>
    <row r="71" spans="1:20" s="77" customFormat="1" ht="18" hidden="1" customHeight="1">
      <c r="A71" s="92">
        <v>1.6</v>
      </c>
      <c r="B71" s="350" t="s">
        <v>67</v>
      </c>
      <c r="C71" s="337"/>
      <c r="D71" s="337" t="e">
        <f>+'Dramakan hosqer'!#REF!</f>
        <v>#REF!</v>
      </c>
      <c r="E71" s="337" t="e">
        <f>D71-C71</f>
        <v>#REF!</v>
      </c>
      <c r="F71" s="337"/>
      <c r="G71" s="159"/>
      <c r="H71" s="145"/>
      <c r="I71" s="145"/>
      <c r="J71" s="145"/>
      <c r="K71" s="145"/>
      <c r="L71" s="145"/>
      <c r="M71" s="145"/>
      <c r="N71" s="152"/>
      <c r="O71" s="152"/>
      <c r="P71" s="152"/>
      <c r="Q71" s="152"/>
      <c r="R71" s="152"/>
      <c r="S71" s="152"/>
      <c r="T71" s="152"/>
    </row>
    <row r="72" spans="1:20" s="93" customFormat="1" ht="56.25" customHeight="1">
      <c r="A72" s="92">
        <v>1.3</v>
      </c>
      <c r="B72" s="350" t="s">
        <v>235</v>
      </c>
      <c r="C72" s="337">
        <v>0</v>
      </c>
      <c r="D72" s="337">
        <f>+'Dramakan hosqer'!C74</f>
        <v>96</v>
      </c>
      <c r="E72" s="337">
        <f t="shared" ref="E72" si="4">D72-C72</f>
        <v>96</v>
      </c>
      <c r="F72" s="523" t="s">
        <v>251</v>
      </c>
      <c r="G72" s="75" t="s">
        <v>206</v>
      </c>
      <c r="H72" s="145"/>
      <c r="I72" s="145"/>
      <c r="J72" s="145"/>
      <c r="K72" s="145"/>
      <c r="L72" s="145"/>
      <c r="M72" s="145"/>
      <c r="N72" s="152"/>
      <c r="O72" s="152"/>
      <c r="P72" s="152"/>
      <c r="Q72" s="152"/>
      <c r="R72" s="152"/>
      <c r="S72" s="152"/>
      <c r="T72" s="152"/>
    </row>
    <row r="73" spans="1:20" s="93" customFormat="1" ht="39.75" hidden="1" customHeight="1">
      <c r="A73" s="92">
        <v>2</v>
      </c>
      <c r="B73" s="349" t="s">
        <v>91</v>
      </c>
      <c r="C73" s="338">
        <f>SUM(C74:C76)</f>
        <v>0</v>
      </c>
      <c r="D73" s="338">
        <f>SUM(D74:D76)</f>
        <v>0</v>
      </c>
      <c r="E73" s="337">
        <f>D73-C73</f>
        <v>0</v>
      </c>
      <c r="F73" s="337"/>
      <c r="G73" s="131"/>
      <c r="H73" s="145"/>
      <c r="I73" s="145"/>
      <c r="J73" s="145"/>
      <c r="K73" s="145"/>
      <c r="L73" s="145"/>
      <c r="M73" s="145"/>
      <c r="N73" s="152"/>
      <c r="O73" s="152"/>
      <c r="P73" s="152"/>
      <c r="Q73" s="152"/>
      <c r="R73" s="152"/>
      <c r="S73" s="152"/>
      <c r="T73" s="152"/>
    </row>
    <row r="74" spans="1:20" s="119" customFormat="1" ht="18.75" hidden="1" customHeight="1">
      <c r="A74" s="92">
        <v>2.1</v>
      </c>
      <c r="B74" s="348" t="s">
        <v>63</v>
      </c>
      <c r="C74" s="337"/>
      <c r="D74" s="338">
        <f>+'Dramakan hosqer'!C76</f>
        <v>0</v>
      </c>
      <c r="E74" s="338">
        <f t="shared" si="2"/>
        <v>0</v>
      </c>
      <c r="F74" s="337"/>
      <c r="G74" s="222"/>
      <c r="H74" s="136"/>
      <c r="I74" s="127"/>
      <c r="J74" s="127"/>
      <c r="K74" s="127"/>
      <c r="L74" s="127"/>
      <c r="M74" s="127"/>
      <c r="N74" s="127"/>
      <c r="O74" s="118"/>
      <c r="P74" s="118"/>
      <c r="Q74" s="118"/>
    </row>
    <row r="75" spans="1:20" s="77" customFormat="1" ht="19.5" hidden="1" customHeight="1">
      <c r="A75" s="92">
        <v>2.2000000000000002</v>
      </c>
      <c r="B75" s="348" t="s">
        <v>62</v>
      </c>
      <c r="C75" s="337"/>
      <c r="D75" s="338">
        <f>+'Dramakan hosqer'!C77</f>
        <v>0</v>
      </c>
      <c r="E75" s="338">
        <f t="shared" si="2"/>
        <v>0</v>
      </c>
      <c r="F75" s="337"/>
      <c r="G75" s="159"/>
      <c r="H75" s="145"/>
      <c r="I75" s="145"/>
      <c r="J75" s="145"/>
      <c r="K75" s="145"/>
      <c r="L75" s="145"/>
      <c r="M75" s="145"/>
      <c r="N75" s="152"/>
      <c r="O75" s="152"/>
      <c r="P75" s="152"/>
      <c r="Q75" s="152"/>
      <c r="R75" s="152"/>
      <c r="S75" s="152"/>
      <c r="T75" s="152"/>
    </row>
    <row r="76" spans="1:20" s="77" customFormat="1" ht="37.5" hidden="1" customHeight="1">
      <c r="A76" s="92">
        <v>2.2999999999999998</v>
      </c>
      <c r="B76" s="348" t="s">
        <v>51</v>
      </c>
      <c r="C76" s="337"/>
      <c r="D76" s="338">
        <f>+'Dramakan hosqer'!C78</f>
        <v>0</v>
      </c>
      <c r="E76" s="338">
        <f t="shared" si="2"/>
        <v>0</v>
      </c>
      <c r="F76" s="337"/>
      <c r="G76" s="159"/>
      <c r="H76" s="145"/>
      <c r="I76" s="145"/>
      <c r="J76" s="145"/>
      <c r="K76" s="145"/>
      <c r="L76" s="145"/>
      <c r="M76" s="145"/>
      <c r="N76" s="152"/>
      <c r="O76" s="152"/>
      <c r="P76" s="152"/>
      <c r="Q76" s="152"/>
      <c r="R76" s="152"/>
      <c r="S76" s="152"/>
      <c r="T76" s="152"/>
    </row>
    <row r="77" spans="1:20" s="77" customFormat="1" ht="38.25" hidden="1" customHeight="1">
      <c r="A77" s="209" t="s">
        <v>59</v>
      </c>
      <c r="B77" s="14" t="s">
        <v>135</v>
      </c>
      <c r="C77" s="347">
        <f>SUM(C78:C79)</f>
        <v>0</v>
      </c>
      <c r="D77" s="347">
        <f>SUM(D78:D79)</f>
        <v>0</v>
      </c>
      <c r="E77" s="347">
        <f t="shared" si="2"/>
        <v>0</v>
      </c>
      <c r="F77" s="315"/>
      <c r="G77" s="159"/>
      <c r="H77" s="145"/>
      <c r="I77" s="145"/>
      <c r="J77" s="145"/>
      <c r="K77" s="145"/>
      <c r="L77" s="145"/>
      <c r="M77" s="145"/>
      <c r="N77" s="152"/>
      <c r="O77" s="152"/>
      <c r="P77" s="152"/>
      <c r="Q77" s="152"/>
      <c r="R77" s="152"/>
      <c r="S77" s="152"/>
      <c r="T77" s="152"/>
    </row>
    <row r="78" spans="1:20" s="77" customFormat="1" ht="18" hidden="1" customHeight="1">
      <c r="A78" s="92">
        <v>1</v>
      </c>
      <c r="B78" s="343" t="str">
        <f>+'Dramakan hosqer'!B80</f>
        <v>Աշխատավարձի գծով</v>
      </c>
      <c r="C78" s="337"/>
      <c r="D78" s="337">
        <f>+'Dramakan hosqer'!C80</f>
        <v>0</v>
      </c>
      <c r="E78" s="337">
        <f>D78-C78</f>
        <v>0</v>
      </c>
      <c r="F78" s="337"/>
      <c r="G78" s="159"/>
      <c r="H78" s="145"/>
      <c r="I78" s="145"/>
      <c r="J78" s="145"/>
      <c r="K78" s="145"/>
      <c r="L78" s="145"/>
      <c r="M78" s="145"/>
      <c r="N78" s="152"/>
      <c r="O78" s="152"/>
      <c r="P78" s="152"/>
      <c r="Q78" s="152"/>
      <c r="R78" s="152"/>
      <c r="S78" s="152"/>
      <c r="T78" s="152"/>
    </row>
    <row r="79" spans="1:20" s="91" customFormat="1" ht="18" hidden="1" customHeight="1">
      <c r="A79" s="92">
        <v>2</v>
      </c>
      <c r="B79" s="343" t="str">
        <f>+'Dramakan hosqer'!B81</f>
        <v>Ընթացիկ վերանորոգման գծով</v>
      </c>
      <c r="C79" s="337"/>
      <c r="D79" s="337">
        <f>+'Dramakan hosqer'!C81</f>
        <v>0</v>
      </c>
      <c r="E79" s="337">
        <f>D79-C79</f>
        <v>0</v>
      </c>
      <c r="F79" s="337"/>
      <c r="G79" s="131"/>
      <c r="H79" s="130"/>
      <c r="I79" s="130"/>
      <c r="J79" s="130"/>
      <c r="K79" s="130"/>
      <c r="L79" s="130"/>
      <c r="M79" s="130"/>
      <c r="N79" s="125"/>
      <c r="O79" s="125"/>
      <c r="P79" s="125"/>
      <c r="Q79" s="125"/>
      <c r="R79" s="125"/>
      <c r="S79" s="125"/>
      <c r="T79" s="125"/>
    </row>
    <row r="80" spans="1:20" s="45" customFormat="1" ht="43.5" customHeight="1">
      <c r="A80" s="13" t="s">
        <v>39</v>
      </c>
      <c r="B80" s="14" t="s">
        <v>40</v>
      </c>
      <c r="C80" s="347">
        <f>C6+C7-C20</f>
        <v>206.70000000000437</v>
      </c>
      <c r="D80" s="347" t="e">
        <f>D6+D7-D20</f>
        <v>#REF!</v>
      </c>
      <c r="E80" s="347" t="e">
        <f t="shared" si="2"/>
        <v>#REF!</v>
      </c>
      <c r="F80" s="315"/>
      <c r="G80" s="162"/>
      <c r="H80" s="148"/>
      <c r="I80" s="148"/>
      <c r="J80" s="148"/>
      <c r="K80" s="148"/>
      <c r="L80" s="148"/>
      <c r="M80" s="148"/>
      <c r="N80" s="154"/>
      <c r="O80" s="154"/>
      <c r="P80" s="154"/>
      <c r="Q80" s="154"/>
      <c r="R80" s="154"/>
      <c r="S80" s="154"/>
      <c r="T80" s="154"/>
    </row>
    <row r="81" spans="1:20" s="23" customFormat="1" ht="46.5" customHeight="1">
      <c r="A81" s="41"/>
      <c r="B81" s="21"/>
      <c r="C81" s="41"/>
      <c r="D81" s="41"/>
      <c r="E81" s="41"/>
      <c r="F81" s="41"/>
      <c r="G81" s="157"/>
      <c r="H81" s="142"/>
      <c r="I81" s="142"/>
      <c r="J81" s="142"/>
      <c r="K81" s="142"/>
      <c r="L81" s="142"/>
      <c r="M81" s="142"/>
      <c r="N81" s="150"/>
      <c r="O81" s="150"/>
      <c r="P81" s="150"/>
      <c r="Q81" s="150"/>
      <c r="R81" s="150"/>
      <c r="S81" s="150"/>
      <c r="T81" s="150"/>
    </row>
    <row r="82" spans="1:20" s="23" customFormat="1" ht="25.5" customHeight="1">
      <c r="B82" s="19" t="s">
        <v>2</v>
      </c>
      <c r="C82" s="21"/>
      <c r="D82" s="539" t="e">
        <f>+'Ekamut-caxs'!#REF!</f>
        <v>#REF!</v>
      </c>
      <c r="E82" s="536"/>
      <c r="F82" s="503"/>
      <c r="G82" s="157"/>
      <c r="H82" s="142"/>
      <c r="I82" s="142"/>
      <c r="J82" s="142"/>
      <c r="K82" s="142"/>
      <c r="L82" s="142"/>
      <c r="M82" s="142"/>
      <c r="N82" s="150"/>
      <c r="O82" s="150"/>
      <c r="P82" s="150"/>
      <c r="Q82" s="150"/>
      <c r="R82" s="150"/>
      <c r="S82" s="150"/>
      <c r="T82" s="150"/>
    </row>
    <row r="83" spans="1:20" ht="13.5" customHeight="1">
      <c r="A83" s="23"/>
      <c r="B83" s="23" t="s">
        <v>4</v>
      </c>
      <c r="C83" s="23"/>
      <c r="D83" s="538" t="s">
        <v>97</v>
      </c>
      <c r="E83" s="538"/>
      <c r="F83" s="507"/>
    </row>
    <row r="84" spans="1:20" s="20" customFormat="1" ht="22.5" customHeight="1">
      <c r="A84" s="21"/>
      <c r="B84" s="45" t="s">
        <v>6</v>
      </c>
      <c r="C84" s="21"/>
      <c r="D84" s="536" t="e">
        <f>+'Ekamut-caxs'!#REF!</f>
        <v>#REF!</v>
      </c>
      <c r="E84" s="536"/>
      <c r="F84" s="503"/>
      <c r="G84" s="155"/>
      <c r="H84" s="141"/>
      <c r="I84" s="141"/>
      <c r="J84" s="141"/>
      <c r="K84" s="141"/>
      <c r="L84" s="141"/>
      <c r="M84" s="141"/>
      <c r="N84" s="149"/>
      <c r="O84" s="149"/>
      <c r="P84" s="149"/>
      <c r="Q84" s="149"/>
      <c r="R84" s="149"/>
      <c r="S84" s="149"/>
      <c r="T84" s="149"/>
    </row>
    <row r="85" spans="1:20" s="20" customFormat="1" ht="12" customHeight="1">
      <c r="A85" s="21"/>
      <c r="B85" s="21"/>
      <c r="C85" s="21"/>
      <c r="D85" s="538" t="s">
        <v>97</v>
      </c>
      <c r="E85" s="538"/>
      <c r="F85" s="507"/>
      <c r="G85" s="155"/>
      <c r="H85" s="141"/>
      <c r="I85" s="141"/>
      <c r="J85" s="141"/>
      <c r="K85" s="141"/>
      <c r="L85" s="141"/>
      <c r="M85" s="141"/>
      <c r="N85" s="149"/>
      <c r="O85" s="149"/>
      <c r="P85" s="149"/>
      <c r="Q85" s="149"/>
      <c r="R85" s="149"/>
      <c r="S85" s="149"/>
      <c r="T85" s="149"/>
    </row>
    <row r="86" spans="1:20" s="20" customFormat="1">
      <c r="A86" s="21"/>
      <c r="B86" s="198" t="s">
        <v>1</v>
      </c>
      <c r="C86" s="21"/>
      <c r="D86" s="21"/>
      <c r="E86" s="21"/>
      <c r="F86" s="21"/>
      <c r="G86" s="155"/>
      <c r="H86" s="141"/>
      <c r="I86" s="141"/>
      <c r="J86" s="141"/>
      <c r="K86" s="141"/>
      <c r="L86" s="141"/>
      <c r="M86" s="141"/>
      <c r="N86" s="149"/>
      <c r="O86" s="149"/>
      <c r="P86" s="149"/>
      <c r="Q86" s="149"/>
      <c r="R86" s="149"/>
      <c r="S86" s="149"/>
      <c r="T86" s="149"/>
    </row>
    <row r="87" spans="1:20" s="20" customFormat="1">
      <c r="G87" s="155"/>
      <c r="H87" s="141"/>
      <c r="I87" s="141"/>
      <c r="J87" s="141"/>
      <c r="K87" s="141"/>
      <c r="L87" s="141"/>
      <c r="M87" s="141"/>
      <c r="N87" s="149"/>
      <c r="O87" s="149"/>
      <c r="P87" s="149"/>
      <c r="Q87" s="149"/>
      <c r="R87" s="149"/>
      <c r="S87" s="149"/>
      <c r="T87" s="149"/>
    </row>
    <row r="88" spans="1:20" s="20" customFormat="1">
      <c r="G88" s="155"/>
      <c r="H88" s="141"/>
      <c r="I88" s="141"/>
      <c r="J88" s="141"/>
      <c r="K88" s="141"/>
      <c r="L88" s="141"/>
      <c r="M88" s="141"/>
      <c r="N88" s="149"/>
      <c r="O88" s="149"/>
      <c r="P88" s="149"/>
      <c r="Q88" s="149"/>
      <c r="R88" s="149"/>
      <c r="S88" s="149"/>
      <c r="T88" s="149"/>
    </row>
    <row r="89" spans="1:20" s="20" customFormat="1">
      <c r="G89" s="155"/>
      <c r="H89" s="141"/>
      <c r="I89" s="141"/>
      <c r="J89" s="141"/>
      <c r="K89" s="141"/>
      <c r="L89" s="141"/>
      <c r="M89" s="141"/>
      <c r="N89" s="149"/>
      <c r="O89" s="149"/>
      <c r="P89" s="149"/>
      <c r="Q89" s="149"/>
      <c r="R89" s="149"/>
      <c r="S89" s="149"/>
      <c r="T89" s="149"/>
    </row>
    <row r="90" spans="1:20" s="20" customFormat="1">
      <c r="G90" s="155"/>
      <c r="H90" s="141"/>
      <c r="I90" s="141"/>
      <c r="J90" s="141"/>
      <c r="K90" s="141"/>
      <c r="L90" s="141"/>
      <c r="M90" s="141"/>
      <c r="N90" s="149"/>
      <c r="O90" s="149"/>
      <c r="P90" s="149"/>
      <c r="Q90" s="149"/>
      <c r="R90" s="149"/>
      <c r="S90" s="149"/>
      <c r="T90" s="149"/>
    </row>
    <row r="91" spans="1:20" s="20" customFormat="1">
      <c r="G91" s="155"/>
      <c r="H91" s="141"/>
      <c r="I91" s="141"/>
      <c r="J91" s="141"/>
      <c r="K91" s="141"/>
      <c r="L91" s="141"/>
      <c r="M91" s="141"/>
      <c r="N91" s="149"/>
      <c r="O91" s="149"/>
      <c r="P91" s="149"/>
      <c r="Q91" s="149"/>
      <c r="R91" s="149"/>
      <c r="S91" s="149"/>
      <c r="T91" s="149"/>
    </row>
    <row r="92" spans="1:20" s="20" customFormat="1">
      <c r="G92" s="155"/>
      <c r="H92" s="141"/>
      <c r="I92" s="141"/>
      <c r="J92" s="141"/>
      <c r="K92" s="141"/>
      <c r="L92" s="141"/>
      <c r="M92" s="141"/>
      <c r="N92" s="149"/>
      <c r="O92" s="149"/>
      <c r="P92" s="149"/>
      <c r="Q92" s="149"/>
      <c r="R92" s="149"/>
      <c r="S92" s="149"/>
      <c r="T92" s="149"/>
    </row>
    <row r="93" spans="1:20" s="20" customFormat="1">
      <c r="G93" s="155"/>
      <c r="H93" s="141"/>
      <c r="I93" s="141"/>
      <c r="J93" s="141"/>
      <c r="K93" s="141"/>
      <c r="L93" s="141"/>
      <c r="M93" s="141"/>
      <c r="N93" s="149"/>
      <c r="O93" s="149"/>
      <c r="P93" s="149"/>
      <c r="Q93" s="149"/>
      <c r="R93" s="149"/>
      <c r="S93" s="149"/>
      <c r="T93" s="149"/>
    </row>
    <row r="94" spans="1:20" s="20" customFormat="1">
      <c r="G94" s="155"/>
      <c r="H94" s="141"/>
      <c r="I94" s="141"/>
      <c r="J94" s="141"/>
      <c r="K94" s="141"/>
      <c r="L94" s="141"/>
      <c r="M94" s="141"/>
      <c r="N94" s="149"/>
      <c r="O94" s="149"/>
      <c r="P94" s="149"/>
      <c r="Q94" s="149"/>
      <c r="R94" s="149"/>
      <c r="S94" s="149"/>
      <c r="T94" s="149"/>
    </row>
    <row r="95" spans="1:20" s="20" customFormat="1">
      <c r="G95" s="155"/>
      <c r="H95" s="141"/>
      <c r="I95" s="141"/>
      <c r="J95" s="141"/>
      <c r="K95" s="141"/>
      <c r="L95" s="141"/>
      <c r="M95" s="141"/>
      <c r="N95" s="149"/>
      <c r="O95" s="149"/>
      <c r="P95" s="149"/>
      <c r="Q95" s="149"/>
      <c r="R95" s="149"/>
      <c r="S95" s="149"/>
      <c r="T95" s="149"/>
    </row>
    <row r="96" spans="1:20" s="20" customFormat="1">
      <c r="G96" s="155"/>
      <c r="H96" s="141"/>
      <c r="I96" s="141"/>
      <c r="J96" s="141"/>
      <c r="K96" s="141"/>
      <c r="L96" s="141"/>
      <c r="M96" s="141"/>
      <c r="N96" s="149"/>
      <c r="O96" s="149"/>
      <c r="P96" s="149"/>
      <c r="Q96" s="149"/>
      <c r="R96" s="149"/>
      <c r="S96" s="149"/>
      <c r="T96" s="149"/>
    </row>
    <row r="97" spans="7:20" s="20" customFormat="1">
      <c r="G97" s="155"/>
      <c r="H97" s="141"/>
      <c r="I97" s="141"/>
      <c r="J97" s="141"/>
      <c r="K97" s="141"/>
      <c r="L97" s="141"/>
      <c r="M97" s="141"/>
      <c r="N97" s="149"/>
      <c r="O97" s="149"/>
      <c r="P97" s="149"/>
      <c r="Q97" s="149"/>
      <c r="R97" s="149"/>
      <c r="S97" s="149"/>
      <c r="T97" s="149"/>
    </row>
    <row r="98" spans="7:20" s="20" customFormat="1">
      <c r="G98" s="155"/>
      <c r="H98" s="141"/>
      <c r="I98" s="141"/>
      <c r="J98" s="141"/>
      <c r="K98" s="141"/>
      <c r="L98" s="141"/>
      <c r="M98" s="141"/>
      <c r="N98" s="149"/>
      <c r="O98" s="149"/>
      <c r="P98" s="149"/>
      <c r="Q98" s="149"/>
      <c r="R98" s="149"/>
      <c r="S98" s="149"/>
      <c r="T98" s="149"/>
    </row>
    <row r="99" spans="7:20" s="20" customFormat="1">
      <c r="G99" s="155"/>
      <c r="H99" s="141"/>
      <c r="I99" s="141"/>
      <c r="J99" s="141"/>
      <c r="K99" s="141"/>
      <c r="L99" s="141"/>
      <c r="M99" s="141"/>
      <c r="N99" s="149"/>
      <c r="O99" s="149"/>
      <c r="P99" s="149"/>
      <c r="Q99" s="149"/>
      <c r="R99" s="149"/>
      <c r="S99" s="149"/>
      <c r="T99" s="149"/>
    </row>
    <row r="100" spans="7:20" s="20" customFormat="1">
      <c r="G100" s="155"/>
      <c r="H100" s="141"/>
      <c r="I100" s="141"/>
      <c r="J100" s="141"/>
      <c r="K100" s="141"/>
      <c r="L100" s="141"/>
      <c r="M100" s="141"/>
      <c r="N100" s="149"/>
      <c r="O100" s="149"/>
      <c r="P100" s="149"/>
      <c r="Q100" s="149"/>
      <c r="R100" s="149"/>
      <c r="S100" s="149"/>
      <c r="T100" s="149"/>
    </row>
    <row r="101" spans="7:20" s="20" customFormat="1">
      <c r="G101" s="155"/>
      <c r="H101" s="141"/>
      <c r="I101" s="141"/>
      <c r="J101" s="141"/>
      <c r="K101" s="141"/>
      <c r="L101" s="141"/>
      <c r="M101" s="141"/>
      <c r="N101" s="149"/>
      <c r="O101" s="149"/>
      <c r="P101" s="149"/>
      <c r="Q101" s="149"/>
      <c r="R101" s="149"/>
      <c r="S101" s="149"/>
      <c r="T101" s="149"/>
    </row>
    <row r="102" spans="7:20" s="20" customFormat="1">
      <c r="G102" s="155"/>
      <c r="H102" s="141"/>
      <c r="I102" s="141"/>
      <c r="J102" s="141"/>
      <c r="K102" s="141"/>
      <c r="L102" s="141"/>
      <c r="M102" s="141"/>
      <c r="N102" s="149"/>
      <c r="O102" s="149"/>
      <c r="P102" s="149"/>
      <c r="Q102" s="149"/>
      <c r="R102" s="149"/>
      <c r="S102" s="149"/>
      <c r="T102" s="149"/>
    </row>
    <row r="103" spans="7:20" s="20" customFormat="1">
      <c r="G103" s="155"/>
      <c r="H103" s="141"/>
      <c r="I103" s="141"/>
      <c r="J103" s="141"/>
      <c r="K103" s="141"/>
      <c r="L103" s="141"/>
      <c r="M103" s="141"/>
      <c r="N103" s="149"/>
      <c r="O103" s="149"/>
      <c r="P103" s="149"/>
      <c r="Q103" s="149"/>
      <c r="R103" s="149"/>
      <c r="S103" s="149"/>
      <c r="T103" s="149"/>
    </row>
    <row r="104" spans="7:20" s="20" customFormat="1">
      <c r="G104" s="155"/>
      <c r="H104" s="141"/>
      <c r="I104" s="141"/>
      <c r="J104" s="141"/>
      <c r="K104" s="141"/>
      <c r="L104" s="141"/>
      <c r="M104" s="141"/>
      <c r="N104" s="149"/>
      <c r="O104" s="149"/>
      <c r="P104" s="149"/>
      <c r="Q104" s="149"/>
      <c r="R104" s="149"/>
      <c r="S104" s="149"/>
      <c r="T104" s="149"/>
    </row>
    <row r="105" spans="7:20" s="20" customFormat="1">
      <c r="G105" s="155"/>
      <c r="H105" s="141"/>
      <c r="I105" s="141"/>
      <c r="J105" s="141"/>
      <c r="K105" s="141"/>
      <c r="L105" s="141"/>
      <c r="M105" s="141"/>
      <c r="N105" s="149"/>
      <c r="O105" s="149"/>
      <c r="P105" s="149"/>
      <c r="Q105" s="149"/>
      <c r="R105" s="149"/>
      <c r="S105" s="149"/>
      <c r="T105" s="149"/>
    </row>
    <row r="106" spans="7:20" s="20" customFormat="1">
      <c r="G106" s="155"/>
      <c r="H106" s="141"/>
      <c r="I106" s="141"/>
      <c r="J106" s="141"/>
      <c r="K106" s="141"/>
      <c r="L106" s="141"/>
      <c r="M106" s="141"/>
      <c r="N106" s="149"/>
      <c r="O106" s="149"/>
      <c r="P106" s="149"/>
      <c r="Q106" s="149"/>
      <c r="R106" s="149"/>
      <c r="S106" s="149"/>
      <c r="T106" s="149"/>
    </row>
    <row r="107" spans="7:20" s="20" customFormat="1">
      <c r="G107" s="155"/>
      <c r="H107" s="141"/>
      <c r="I107" s="141"/>
      <c r="J107" s="141"/>
      <c r="K107" s="141"/>
      <c r="L107" s="141"/>
      <c r="M107" s="141"/>
      <c r="N107" s="149"/>
      <c r="O107" s="149"/>
      <c r="P107" s="149"/>
      <c r="Q107" s="149"/>
      <c r="R107" s="149"/>
      <c r="S107" s="149"/>
      <c r="T107" s="149"/>
    </row>
    <row r="108" spans="7:20" s="20" customFormat="1">
      <c r="G108" s="155"/>
      <c r="H108" s="141"/>
      <c r="I108" s="141"/>
      <c r="J108" s="141"/>
      <c r="K108" s="141"/>
      <c r="L108" s="141"/>
      <c r="M108" s="141"/>
      <c r="N108" s="149"/>
      <c r="O108" s="149"/>
      <c r="P108" s="149"/>
      <c r="Q108" s="149"/>
      <c r="R108" s="149"/>
      <c r="S108" s="149"/>
      <c r="T108" s="149"/>
    </row>
    <row r="109" spans="7:20" s="20" customFormat="1">
      <c r="G109" s="155"/>
      <c r="H109" s="141"/>
      <c r="I109" s="141"/>
      <c r="J109" s="141"/>
      <c r="K109" s="141"/>
      <c r="L109" s="141"/>
      <c r="M109" s="141"/>
      <c r="N109" s="149"/>
      <c r="O109" s="149"/>
      <c r="P109" s="149"/>
      <c r="Q109" s="149"/>
      <c r="R109" s="149"/>
      <c r="S109" s="149"/>
      <c r="T109" s="149"/>
    </row>
    <row r="110" spans="7:20" s="20" customFormat="1">
      <c r="G110" s="155"/>
      <c r="H110" s="141"/>
      <c r="I110" s="141"/>
      <c r="J110" s="141"/>
      <c r="K110" s="141"/>
      <c r="L110" s="141"/>
      <c r="M110" s="141"/>
      <c r="N110" s="149"/>
      <c r="O110" s="149"/>
      <c r="P110" s="149"/>
      <c r="Q110" s="149"/>
      <c r="R110" s="149"/>
      <c r="S110" s="149"/>
      <c r="T110" s="149"/>
    </row>
    <row r="111" spans="7:20" s="20" customFormat="1">
      <c r="G111" s="155"/>
      <c r="H111" s="141"/>
      <c r="I111" s="141"/>
      <c r="J111" s="141"/>
      <c r="K111" s="141"/>
      <c r="L111" s="141"/>
      <c r="M111" s="141"/>
      <c r="N111" s="149"/>
      <c r="O111" s="149"/>
      <c r="P111" s="149"/>
      <c r="Q111" s="149"/>
      <c r="R111" s="149"/>
      <c r="S111" s="149"/>
      <c r="T111" s="149"/>
    </row>
    <row r="112" spans="7:20" s="20" customFormat="1">
      <c r="G112" s="155"/>
      <c r="H112" s="141"/>
      <c r="I112" s="141"/>
      <c r="J112" s="141"/>
      <c r="K112" s="141"/>
      <c r="L112" s="141"/>
      <c r="M112" s="141"/>
      <c r="N112" s="149"/>
      <c r="O112" s="149"/>
      <c r="P112" s="149"/>
      <c r="Q112" s="149"/>
      <c r="R112" s="149"/>
      <c r="S112" s="149"/>
      <c r="T112" s="149"/>
    </row>
    <row r="113" spans="7:20" s="20" customFormat="1">
      <c r="G113" s="155"/>
      <c r="H113" s="141"/>
      <c r="I113" s="141"/>
      <c r="J113" s="141"/>
      <c r="K113" s="141"/>
      <c r="L113" s="141"/>
      <c r="M113" s="141"/>
      <c r="N113" s="149"/>
      <c r="O113" s="149"/>
      <c r="P113" s="149"/>
      <c r="Q113" s="149"/>
      <c r="R113" s="149"/>
      <c r="S113" s="149"/>
      <c r="T113" s="149"/>
    </row>
    <row r="114" spans="7:20" s="20" customFormat="1">
      <c r="G114" s="155"/>
      <c r="H114" s="141"/>
      <c r="I114" s="141"/>
      <c r="J114" s="141"/>
      <c r="K114" s="141"/>
      <c r="L114" s="141"/>
      <c r="M114" s="141"/>
      <c r="N114" s="149"/>
      <c r="O114" s="149"/>
      <c r="P114" s="149"/>
      <c r="Q114" s="149"/>
      <c r="R114" s="149"/>
      <c r="S114" s="149"/>
      <c r="T114" s="149"/>
    </row>
    <row r="115" spans="7:20" s="20" customFormat="1">
      <c r="G115" s="155"/>
      <c r="H115" s="141"/>
      <c r="I115" s="141"/>
      <c r="J115" s="141"/>
      <c r="K115" s="141"/>
      <c r="L115" s="141"/>
      <c r="M115" s="141"/>
      <c r="N115" s="149"/>
      <c r="O115" s="149"/>
      <c r="P115" s="149"/>
      <c r="Q115" s="149"/>
      <c r="R115" s="149"/>
      <c r="S115" s="149"/>
      <c r="T115" s="149"/>
    </row>
    <row r="116" spans="7:20" s="20" customFormat="1">
      <c r="G116" s="155"/>
      <c r="H116" s="141"/>
      <c r="I116" s="141"/>
      <c r="J116" s="141"/>
      <c r="K116" s="141"/>
      <c r="L116" s="141"/>
      <c r="M116" s="141"/>
      <c r="N116" s="149"/>
      <c r="O116" s="149"/>
      <c r="P116" s="149"/>
      <c r="Q116" s="149"/>
      <c r="R116" s="149"/>
      <c r="S116" s="149"/>
      <c r="T116" s="149"/>
    </row>
    <row r="117" spans="7:20" s="20" customFormat="1">
      <c r="G117" s="155"/>
      <c r="H117" s="141"/>
      <c r="I117" s="141"/>
      <c r="J117" s="141"/>
      <c r="K117" s="141"/>
      <c r="L117" s="141"/>
      <c r="M117" s="141"/>
      <c r="N117" s="149"/>
      <c r="O117" s="149"/>
      <c r="P117" s="149"/>
      <c r="Q117" s="149"/>
      <c r="R117" s="149"/>
      <c r="S117" s="149"/>
      <c r="T117" s="149"/>
    </row>
  </sheetData>
  <sheetProtection password="CCD5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workbookViewId="0">
      <selection activeCell="C7" sqref="C7:D7"/>
    </sheetView>
  </sheetViews>
  <sheetFormatPr defaultRowHeight="13.5"/>
  <cols>
    <col min="1" max="1" width="4.85546875" style="16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3" customFormat="1" ht="22.5" customHeight="1">
      <c r="A1" s="540" t="s">
        <v>70</v>
      </c>
      <c r="B1" s="540"/>
      <c r="C1" s="540"/>
      <c r="D1" s="540"/>
      <c r="E1" s="54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41" t="str">
        <f>+'Ekamut-caxs'!A8:D8</f>
        <v xml:space="preserve">«Երևանի Էրեբունու շախմատի մանկապատանեկան մարզադպրոց» ՀՈԱԿ-ի </v>
      </c>
      <c r="B2" s="542"/>
      <c r="C2" s="542"/>
      <c r="D2" s="542"/>
      <c r="E2" s="54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43" t="s">
        <v>140</v>
      </c>
      <c r="B3" s="543"/>
      <c r="C3" s="543"/>
      <c r="D3" s="543"/>
      <c r="E3" s="54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44" t="s">
        <v>242</v>
      </c>
      <c r="B4" s="544"/>
      <c r="C4" s="544"/>
      <c r="D4" s="544"/>
      <c r="E4" s="54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131</v>
      </c>
    </row>
    <row r="6" spans="1:22" s="266" customFormat="1" ht="56.25" customHeight="1">
      <c r="A6" s="262" t="s">
        <v>3</v>
      </c>
      <c r="B6" s="263" t="s">
        <v>141</v>
      </c>
      <c r="C6" s="262" t="s">
        <v>142</v>
      </c>
      <c r="D6" s="262" t="s">
        <v>143</v>
      </c>
      <c r="E6" s="264" t="s">
        <v>144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5" customFormat="1" ht="21.75" customHeight="1">
      <c r="A7" s="545" t="s">
        <v>145</v>
      </c>
      <c r="B7" s="546"/>
      <c r="C7" s="546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7" customFormat="1" ht="21.75" customHeight="1">
      <c r="A8" s="267">
        <v>1</v>
      </c>
      <c r="B8" s="268" t="s">
        <v>146</v>
      </c>
      <c r="C8" s="267"/>
      <c r="D8" s="269">
        <f>SUM(D9:D29)</f>
        <v>0</v>
      </c>
      <c r="E8" s="270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27" hidden="1" customHeight="1">
      <c r="A9" s="271">
        <v>1.1000000000000001</v>
      </c>
      <c r="B9" s="272" t="s">
        <v>147</v>
      </c>
      <c r="C9" s="271" t="s">
        <v>148</v>
      </c>
      <c r="D9" s="33"/>
      <c r="E9" s="33"/>
    </row>
    <row r="10" spans="1:22" ht="27" hidden="1" customHeight="1">
      <c r="A10" s="271">
        <v>1.2</v>
      </c>
      <c r="B10" s="272" t="s">
        <v>149</v>
      </c>
      <c r="C10" s="271" t="s">
        <v>150</v>
      </c>
      <c r="D10" s="33"/>
      <c r="E10" s="33"/>
    </row>
    <row r="11" spans="1:22" ht="27" hidden="1" customHeight="1">
      <c r="A11" s="271">
        <v>1.3</v>
      </c>
      <c r="B11" s="272" t="s">
        <v>151</v>
      </c>
      <c r="C11" s="271" t="s">
        <v>152</v>
      </c>
      <c r="D11" s="33"/>
      <c r="E11" s="33"/>
    </row>
    <row r="12" spans="1:22" ht="27" hidden="1" customHeight="1">
      <c r="A12" s="271">
        <v>1.4</v>
      </c>
      <c r="B12" s="273" t="s">
        <v>153</v>
      </c>
      <c r="C12" s="274" t="s">
        <v>154</v>
      </c>
      <c r="D12" s="33"/>
      <c r="E12" s="33"/>
    </row>
    <row r="13" spans="1:22" ht="27" hidden="1" customHeight="1">
      <c r="A13" s="271">
        <v>1.5</v>
      </c>
      <c r="B13" s="273"/>
      <c r="C13" s="271" t="s">
        <v>155</v>
      </c>
      <c r="D13" s="33"/>
      <c r="E13" s="33"/>
    </row>
    <row r="14" spans="1:22" ht="18" hidden="1" customHeight="1">
      <c r="A14" s="271">
        <v>1.6</v>
      </c>
      <c r="B14" s="272" t="s">
        <v>209</v>
      </c>
      <c r="C14" s="271" t="s">
        <v>156</v>
      </c>
      <c r="D14" s="33"/>
      <c r="E14" s="33"/>
    </row>
    <row r="15" spans="1:22" ht="33.75" hidden="1" customHeight="1">
      <c r="A15" s="271">
        <v>1.7</v>
      </c>
      <c r="B15" s="273"/>
      <c r="C15" s="271" t="s">
        <v>178</v>
      </c>
      <c r="D15" s="33"/>
      <c r="E15" s="33"/>
    </row>
    <row r="16" spans="1:22" ht="22.5" hidden="1" customHeight="1">
      <c r="A16" s="271">
        <v>1.8</v>
      </c>
      <c r="B16" s="273"/>
      <c r="C16" s="275" t="s">
        <v>177</v>
      </c>
      <c r="D16" s="33"/>
      <c r="E16" s="33"/>
    </row>
    <row r="17" spans="1:22" ht="18" hidden="1" customHeight="1">
      <c r="A17" s="271">
        <v>1.9</v>
      </c>
      <c r="B17" s="273"/>
      <c r="C17" s="275"/>
      <c r="D17" s="33"/>
      <c r="E17" s="33"/>
    </row>
    <row r="18" spans="1:22" ht="18" hidden="1" customHeight="1">
      <c r="A18" s="276">
        <v>2</v>
      </c>
      <c r="B18" s="273"/>
      <c r="C18" s="275"/>
      <c r="D18" s="33"/>
      <c r="E18" s="33"/>
    </row>
    <row r="19" spans="1:22" ht="18" hidden="1" customHeight="1">
      <c r="A19" s="271">
        <v>2.1</v>
      </c>
      <c r="B19" s="273"/>
      <c r="C19" s="275"/>
      <c r="D19" s="33"/>
      <c r="E19" s="33"/>
    </row>
    <row r="20" spans="1:22" ht="18" hidden="1" customHeight="1">
      <c r="A20" s="271">
        <v>2.2000000000000002</v>
      </c>
      <c r="B20" s="273"/>
      <c r="C20" s="275"/>
      <c r="D20" s="33"/>
      <c r="E20" s="33"/>
    </row>
    <row r="21" spans="1:22" ht="18" hidden="1" customHeight="1">
      <c r="A21" s="271">
        <v>2.2999999999999998</v>
      </c>
      <c r="B21" s="273"/>
      <c r="C21" s="275"/>
      <c r="D21" s="33"/>
      <c r="E21" s="33"/>
    </row>
    <row r="22" spans="1:22" ht="27.75" hidden="1" customHeight="1">
      <c r="A22" s="271">
        <v>2.4</v>
      </c>
      <c r="B22" s="273"/>
      <c r="C22" s="275"/>
      <c r="D22" s="33"/>
      <c r="E22" s="33"/>
    </row>
    <row r="23" spans="1:22" ht="27.75" hidden="1" customHeight="1">
      <c r="A23" s="271">
        <v>2.5</v>
      </c>
      <c r="B23" s="273" t="s">
        <v>157</v>
      </c>
      <c r="C23" s="271" t="s">
        <v>37</v>
      </c>
      <c r="D23" s="33"/>
      <c r="E23" s="33"/>
    </row>
    <row r="24" spans="1:22" ht="27.75" hidden="1" customHeight="1">
      <c r="A24" s="271">
        <v>2.6</v>
      </c>
      <c r="B24" s="273" t="s">
        <v>157</v>
      </c>
      <c r="C24" s="271" t="s">
        <v>50</v>
      </c>
      <c r="D24" s="33"/>
      <c r="E24" s="33"/>
    </row>
    <row r="25" spans="1:22" ht="27.75" hidden="1" customHeight="1">
      <c r="A25" s="271">
        <v>2.7</v>
      </c>
      <c r="B25" s="273" t="s">
        <v>157</v>
      </c>
      <c r="C25" s="271" t="s">
        <v>158</v>
      </c>
      <c r="D25" s="33"/>
      <c r="E25" s="33"/>
    </row>
    <row r="26" spans="1:22" ht="27.75" hidden="1" customHeight="1">
      <c r="A26" s="271">
        <v>2.8</v>
      </c>
      <c r="B26" s="273" t="s">
        <v>157</v>
      </c>
      <c r="C26" s="271" t="s">
        <v>159</v>
      </c>
      <c r="D26" s="33"/>
      <c r="E26" s="33"/>
    </row>
    <row r="27" spans="1:22" ht="27" hidden="1" customHeight="1">
      <c r="A27" s="271">
        <v>2.9</v>
      </c>
      <c r="B27" s="272" t="s">
        <v>160</v>
      </c>
      <c r="C27" s="271" t="s">
        <v>161</v>
      </c>
      <c r="D27" s="33"/>
      <c r="E27" s="33"/>
    </row>
    <row r="28" spans="1:22" ht="26.25" hidden="1" customHeight="1">
      <c r="A28" s="277">
        <v>2.1</v>
      </c>
      <c r="B28" s="273" t="s">
        <v>162</v>
      </c>
      <c r="C28" s="271" t="s">
        <v>163</v>
      </c>
      <c r="D28" s="33"/>
      <c r="E28" s="33"/>
    </row>
    <row r="29" spans="1:22" ht="26.25" hidden="1" customHeight="1">
      <c r="A29" s="277">
        <v>2.11</v>
      </c>
      <c r="B29" s="273"/>
      <c r="C29" s="275" t="s">
        <v>164</v>
      </c>
      <c r="D29" s="33"/>
      <c r="E29" s="33"/>
    </row>
    <row r="30" spans="1:22" s="279" customFormat="1" ht="34.5" hidden="1" customHeight="1">
      <c r="A30" s="267">
        <v>2</v>
      </c>
      <c r="B30" s="278" t="s">
        <v>165</v>
      </c>
      <c r="C30" s="267"/>
      <c r="D30" s="269">
        <f>SUM(D31:D33)</f>
        <v>0</v>
      </c>
      <c r="E30" s="270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ht="30" hidden="1" customHeight="1">
      <c r="A31" s="271">
        <v>2.1</v>
      </c>
      <c r="B31" s="273"/>
      <c r="C31" s="271" t="s">
        <v>166</v>
      </c>
      <c r="D31" s="33"/>
      <c r="E31" s="33"/>
    </row>
    <row r="32" spans="1:22" ht="21" hidden="1" customHeight="1">
      <c r="A32" s="271">
        <v>2.2000000000000002</v>
      </c>
      <c r="B32" s="273" t="s">
        <v>167</v>
      </c>
      <c r="C32" s="271" t="s">
        <v>168</v>
      </c>
      <c r="D32" s="33"/>
      <c r="E32" s="33"/>
    </row>
    <row r="33" spans="1:22" ht="26.25" hidden="1" customHeight="1">
      <c r="A33" s="271">
        <v>2.2999999999999998</v>
      </c>
      <c r="B33" s="273" t="s">
        <v>167</v>
      </c>
      <c r="C33" s="271" t="s">
        <v>169</v>
      </c>
      <c r="D33" s="33"/>
      <c r="E33" s="280"/>
    </row>
    <row r="34" spans="1:22" s="285" customFormat="1" ht="21.75" customHeight="1">
      <c r="A34" s="79"/>
      <c r="B34" s="281" t="s">
        <v>72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45" t="s">
        <v>170</v>
      </c>
      <c r="B35" s="546"/>
      <c r="C35" s="546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147</v>
      </c>
      <c r="C36" s="271" t="s">
        <v>148</v>
      </c>
      <c r="D36" s="379">
        <v>88.9</v>
      </c>
      <c r="E36" s="33"/>
    </row>
    <row r="37" spans="1:22" ht="21" hidden="1" customHeight="1">
      <c r="A37" s="271">
        <v>1.2</v>
      </c>
      <c r="B37" s="272" t="s">
        <v>149</v>
      </c>
      <c r="C37" s="271" t="s">
        <v>150</v>
      </c>
      <c r="D37" s="379"/>
      <c r="E37" s="33"/>
    </row>
    <row r="38" spans="1:22" ht="21" hidden="1" customHeight="1">
      <c r="A38" s="271">
        <v>1.3</v>
      </c>
      <c r="B38" s="272" t="s">
        <v>151</v>
      </c>
      <c r="C38" s="271" t="s">
        <v>152</v>
      </c>
      <c r="D38" s="33"/>
      <c r="E38" s="33"/>
    </row>
    <row r="39" spans="1:22" ht="21" hidden="1" customHeight="1">
      <c r="A39" s="271">
        <v>1.4</v>
      </c>
      <c r="B39" s="273" t="s">
        <v>153</v>
      </c>
      <c r="C39" s="274" t="s">
        <v>154</v>
      </c>
      <c r="D39" s="33"/>
      <c r="E39" s="33"/>
    </row>
    <row r="40" spans="1:22" ht="21" hidden="1" customHeight="1">
      <c r="A40" s="271">
        <v>1.5</v>
      </c>
      <c r="B40" s="273"/>
      <c r="C40" s="271" t="s">
        <v>155</v>
      </c>
      <c r="D40" s="33"/>
      <c r="E40" s="33"/>
    </row>
    <row r="41" spans="1:22" ht="20.25" hidden="1" customHeight="1">
      <c r="A41" s="271">
        <v>1.6</v>
      </c>
      <c r="B41" s="272" t="s">
        <v>209</v>
      </c>
      <c r="C41" s="271" t="s">
        <v>156</v>
      </c>
      <c r="D41" s="33"/>
      <c r="E41" s="33"/>
    </row>
    <row r="42" spans="1:22" ht="33.75" hidden="1" customHeight="1">
      <c r="A42" s="271">
        <v>1.7</v>
      </c>
      <c r="B42" s="273"/>
      <c r="C42" s="271" t="s">
        <v>178</v>
      </c>
      <c r="D42" s="33"/>
      <c r="E42" s="33"/>
    </row>
    <row r="43" spans="1:22" ht="23.25" hidden="1" customHeight="1">
      <c r="A43" s="271">
        <v>1.8</v>
      </c>
      <c r="B43" s="273"/>
      <c r="C43" s="275" t="s">
        <v>177</v>
      </c>
      <c r="D43" s="33"/>
      <c r="E43" s="33"/>
    </row>
    <row r="44" spans="1:22" ht="23.25" hidden="1" customHeight="1">
      <c r="A44" s="271">
        <v>1.9</v>
      </c>
      <c r="B44" s="273"/>
      <c r="C44" s="275"/>
      <c r="D44" s="33"/>
      <c r="E44" s="33"/>
    </row>
    <row r="45" spans="1:22" ht="23.25" hidden="1" customHeight="1">
      <c r="A45" s="276">
        <v>2</v>
      </c>
      <c r="B45" s="273"/>
      <c r="C45" s="275"/>
      <c r="D45" s="33"/>
      <c r="E45" s="33"/>
    </row>
    <row r="46" spans="1:22" ht="23.25" hidden="1" customHeight="1">
      <c r="A46" s="271">
        <v>2.1</v>
      </c>
      <c r="B46" s="273"/>
      <c r="C46" s="275"/>
      <c r="D46" s="33"/>
      <c r="E46" s="33"/>
    </row>
    <row r="47" spans="1:22" ht="21" hidden="1" customHeight="1">
      <c r="A47" s="271">
        <v>2.2000000000000002</v>
      </c>
      <c r="B47" s="273" t="s">
        <v>157</v>
      </c>
      <c r="C47" s="271" t="s">
        <v>37</v>
      </c>
      <c r="D47" s="33"/>
      <c r="E47" s="33"/>
    </row>
    <row r="48" spans="1:22" ht="21" hidden="1" customHeight="1">
      <c r="A48" s="271">
        <v>2.2999999999999998</v>
      </c>
      <c r="B48" s="273" t="s">
        <v>157</v>
      </c>
      <c r="C48" s="271" t="s">
        <v>50</v>
      </c>
      <c r="D48" s="33"/>
      <c r="E48" s="33"/>
    </row>
    <row r="49" spans="1:22" ht="21" hidden="1" customHeight="1">
      <c r="A49" s="271">
        <v>2.4</v>
      </c>
      <c r="B49" s="273" t="s">
        <v>157</v>
      </c>
      <c r="C49" s="271" t="s">
        <v>158</v>
      </c>
      <c r="D49" s="33"/>
      <c r="E49" s="33"/>
    </row>
    <row r="50" spans="1:22" ht="24" hidden="1" customHeight="1">
      <c r="A50" s="271">
        <v>2.5</v>
      </c>
      <c r="B50" s="273" t="s">
        <v>157</v>
      </c>
      <c r="C50" s="271" t="s">
        <v>159</v>
      </c>
      <c r="D50" s="33"/>
      <c r="E50" s="33"/>
    </row>
    <row r="51" spans="1:22" ht="24" hidden="1" customHeight="1">
      <c r="A51" s="271">
        <v>2.6</v>
      </c>
      <c r="B51" s="272" t="s">
        <v>160</v>
      </c>
      <c r="C51" s="271" t="s">
        <v>161</v>
      </c>
      <c r="D51" s="33"/>
      <c r="E51" s="33"/>
    </row>
    <row r="52" spans="1:22" ht="24" hidden="1" customHeight="1">
      <c r="A52" s="271">
        <v>2.7</v>
      </c>
      <c r="B52" s="273" t="s">
        <v>162</v>
      </c>
      <c r="C52" s="271" t="s">
        <v>163</v>
      </c>
      <c r="D52" s="33"/>
      <c r="E52" s="33"/>
    </row>
    <row r="53" spans="1:22" ht="24" hidden="1" customHeight="1">
      <c r="A53" s="271">
        <v>2.8</v>
      </c>
      <c r="B53" s="273"/>
      <c r="C53" s="275" t="s">
        <v>164</v>
      </c>
      <c r="D53" s="33"/>
      <c r="E53" s="33"/>
    </row>
    <row r="54" spans="1:22" s="260" customFormat="1" ht="33" hidden="1" customHeight="1">
      <c r="A54" s="271"/>
      <c r="B54" s="268" t="s">
        <v>171</v>
      </c>
      <c r="C54" s="32"/>
      <c r="D54" s="269">
        <f>SUM(D55:D58)</f>
        <v>0</v>
      </c>
      <c r="E54" s="33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hidden="1" customHeight="1">
      <c r="A55" s="271">
        <v>1.1000000000000001</v>
      </c>
      <c r="B55" s="317"/>
      <c r="C55" s="318" t="s">
        <v>176</v>
      </c>
      <c r="D55" s="380"/>
      <c r="E55" s="33"/>
      <c r="F55" s="196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71">
        <v>1.2</v>
      </c>
      <c r="B56" s="286"/>
      <c r="C56" s="271" t="s">
        <v>166</v>
      </c>
      <c r="D56" s="33"/>
      <c r="E56" s="271"/>
    </row>
    <row r="57" spans="1:22" ht="24.75" hidden="1" customHeight="1">
      <c r="A57" s="271">
        <v>1.3</v>
      </c>
      <c r="B57" s="273" t="s">
        <v>162</v>
      </c>
      <c r="C57" s="271" t="s">
        <v>168</v>
      </c>
      <c r="D57" s="33"/>
      <c r="E57" s="33"/>
    </row>
    <row r="58" spans="1:22" ht="24.75" hidden="1" customHeight="1">
      <c r="A58" s="271">
        <v>1.4</v>
      </c>
      <c r="B58" s="273" t="s">
        <v>162</v>
      </c>
      <c r="C58" s="271" t="s">
        <v>169</v>
      </c>
      <c r="D58" s="33"/>
      <c r="E58" s="33"/>
    </row>
    <row r="59" spans="1:22" s="253" customFormat="1" ht="29.25" customHeight="1">
      <c r="A59" s="287"/>
      <c r="B59" s="281" t="s">
        <v>72</v>
      </c>
      <c r="C59" s="288"/>
      <c r="D59" s="289">
        <f>SUM(D36:D54)</f>
        <v>88.9</v>
      </c>
      <c r="E59" s="290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172</v>
      </c>
    </row>
    <row r="62" spans="1:22" ht="59.25" customHeight="1">
      <c r="A62" s="292">
        <v>1</v>
      </c>
      <c r="B62" s="293" t="s">
        <v>234</v>
      </c>
      <c r="C62" s="289">
        <f>+'Dramakan hosqer'!C13</f>
        <v>473.7</v>
      </c>
      <c r="D62" s="548" t="s">
        <v>173</v>
      </c>
      <c r="E62" s="549"/>
    </row>
    <row r="63" spans="1:22" ht="36.75" customHeight="1">
      <c r="A63" s="259"/>
      <c r="B63" s="260"/>
      <c r="C63" s="260"/>
    </row>
    <row r="64" spans="1:22" s="217" customFormat="1" ht="25.5" customHeight="1">
      <c r="A64" s="294"/>
      <c r="B64" s="252" t="s">
        <v>2</v>
      </c>
      <c r="C64" s="295"/>
      <c r="D64" s="550" t="e">
        <f>+'Ekamut-caxs'!#REF!</f>
        <v>#REF!</v>
      </c>
      <c r="E64" s="550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</row>
    <row r="65" spans="1:22" s="217" customFormat="1" ht="12.75" customHeight="1">
      <c r="A65" s="294"/>
      <c r="B65" s="279"/>
      <c r="C65" s="296"/>
      <c r="D65" s="547" t="s">
        <v>97</v>
      </c>
      <c r="E65" s="547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s="217" customFormat="1" ht="22.5" customHeight="1">
      <c r="A66" s="294"/>
      <c r="B66" s="252" t="s">
        <v>6</v>
      </c>
      <c r="C66" s="295"/>
      <c r="D66" s="550" t="e">
        <f>+'Ekamut-caxs'!#REF!</f>
        <v>#REF!</v>
      </c>
      <c r="E66" s="550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</row>
    <row r="67" spans="1:22" s="217" customFormat="1" ht="13.5" customHeight="1">
      <c r="A67" s="294"/>
      <c r="B67" s="297"/>
      <c r="C67" s="294" t="s">
        <v>1</v>
      </c>
      <c r="D67" s="547" t="s">
        <v>97</v>
      </c>
      <c r="E67" s="547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</row>
    <row r="68" spans="1:22">
      <c r="D68" s="218"/>
      <c r="E68" s="218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7" customFormat="1" ht="28.5" customHeight="1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82" spans="1:5" s="20" customFormat="1">
      <c r="A82" s="164"/>
      <c r="B82" s="1"/>
      <c r="C82" s="1"/>
      <c r="D82" s="1"/>
      <c r="E82" s="218"/>
    </row>
    <row r="83" spans="1:5" s="20" customFormat="1" ht="24" customHeight="1">
      <c r="A83" s="164"/>
      <c r="B83" s="1"/>
      <c r="C83" s="1"/>
      <c r="D83" s="1"/>
      <c r="E83" s="218"/>
    </row>
    <row r="84" spans="1:5" s="20" customFormat="1">
      <c r="A84" s="164"/>
      <c r="B84" s="1"/>
      <c r="C84" s="1"/>
      <c r="D84" s="1"/>
      <c r="E84" s="218"/>
    </row>
    <row r="85" spans="1:5" s="20" customFormat="1" ht="24.75" customHeight="1">
      <c r="A85" s="16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90" zoomScaleSheetLayoutView="9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4" t="s">
        <v>70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23" customFormat="1" ht="25.5" customHeight="1">
      <c r="A2" s="529" t="str">
        <f>+'Ekamut-caxs'!A8:D8</f>
        <v xml:space="preserve">«Երևանի Էրեբունու շախմատի մանկապատանեկան մարզադպրոց»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22"/>
      <c r="O2" s="22"/>
    </row>
    <row r="3" spans="1:15" ht="25.5" customHeight="1">
      <c r="A3" s="555" t="s">
        <v>229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>
      <c r="M4" s="182" t="s">
        <v>0</v>
      </c>
    </row>
    <row r="5" spans="1:15" ht="33.75" customHeight="1">
      <c r="A5" s="558" t="s">
        <v>136</v>
      </c>
      <c r="B5" s="560" t="s">
        <v>71</v>
      </c>
      <c r="C5" s="568" t="s">
        <v>221</v>
      </c>
      <c r="D5" s="562" t="s">
        <v>184</v>
      </c>
      <c r="E5" s="563"/>
      <c r="F5" s="563"/>
      <c r="G5" s="563"/>
      <c r="H5" s="563"/>
      <c r="I5" s="563"/>
      <c r="J5" s="563"/>
      <c r="K5" s="563"/>
      <c r="L5" s="564"/>
      <c r="M5" s="565" t="s">
        <v>139</v>
      </c>
    </row>
    <row r="6" spans="1:15" ht="78.75" customHeight="1">
      <c r="A6" s="559"/>
      <c r="B6" s="561"/>
      <c r="C6" s="569"/>
      <c r="D6" s="439" t="s">
        <v>210</v>
      </c>
      <c r="E6" s="437" t="s">
        <v>227</v>
      </c>
      <c r="F6" s="437" t="s">
        <v>228</v>
      </c>
      <c r="G6" s="437" t="s">
        <v>137</v>
      </c>
      <c r="H6" s="437" t="s">
        <v>187</v>
      </c>
      <c r="I6" s="437" t="s">
        <v>186</v>
      </c>
      <c r="J6" s="437" t="s">
        <v>122</v>
      </c>
      <c r="K6" s="381" t="s">
        <v>174</v>
      </c>
      <c r="L6" s="440" t="s">
        <v>185</v>
      </c>
      <c r="M6" s="566"/>
    </row>
    <row r="7" spans="1:15" ht="31.5" customHeight="1">
      <c r="A7" s="439">
        <v>1</v>
      </c>
      <c r="B7" s="456" t="s">
        <v>194</v>
      </c>
      <c r="C7" s="452">
        <v>17449.2</v>
      </c>
      <c r="D7" s="441">
        <f>3145</f>
        <v>3145</v>
      </c>
      <c r="E7" s="369"/>
      <c r="F7" s="369"/>
      <c r="G7" s="369"/>
      <c r="H7" s="369"/>
      <c r="I7" s="369"/>
      <c r="J7" s="369"/>
      <c r="K7" s="369"/>
      <c r="L7" s="442">
        <v>300</v>
      </c>
      <c r="M7" s="449">
        <f>ROUND(SUM(C7:L7),1)</f>
        <v>20894.2</v>
      </c>
    </row>
    <row r="8" spans="1:15" ht="31.5" hidden="1" customHeight="1">
      <c r="A8" s="439">
        <v>1.1000000000000001</v>
      </c>
      <c r="B8" s="457" t="s">
        <v>122</v>
      </c>
      <c r="C8" s="455"/>
      <c r="D8" s="443" t="s">
        <v>180</v>
      </c>
      <c r="E8" s="399" t="s">
        <v>180</v>
      </c>
      <c r="F8" s="399" t="s">
        <v>180</v>
      </c>
      <c r="G8" s="399" t="s">
        <v>180</v>
      </c>
      <c r="H8" s="399" t="s">
        <v>180</v>
      </c>
      <c r="I8" s="399" t="s">
        <v>180</v>
      </c>
      <c r="J8" s="399" t="s">
        <v>180</v>
      </c>
      <c r="K8" s="399" t="s">
        <v>180</v>
      </c>
      <c r="L8" s="444" t="s">
        <v>180</v>
      </c>
      <c r="M8" s="450" t="s">
        <v>180</v>
      </c>
    </row>
    <row r="9" spans="1:15" ht="31.5" hidden="1" customHeight="1">
      <c r="A9" s="439">
        <v>1.2</v>
      </c>
      <c r="B9" s="457" t="s">
        <v>185</v>
      </c>
      <c r="C9" s="455"/>
      <c r="D9" s="443" t="s">
        <v>180</v>
      </c>
      <c r="E9" s="399" t="s">
        <v>180</v>
      </c>
      <c r="F9" s="399" t="s">
        <v>180</v>
      </c>
      <c r="G9" s="399" t="s">
        <v>180</v>
      </c>
      <c r="H9" s="399" t="s">
        <v>180</v>
      </c>
      <c r="I9" s="399" t="s">
        <v>180</v>
      </c>
      <c r="J9" s="399" t="s">
        <v>180</v>
      </c>
      <c r="K9" s="399" t="s">
        <v>180</v>
      </c>
      <c r="L9" s="444" t="s">
        <v>180</v>
      </c>
      <c r="M9" s="450" t="s">
        <v>180</v>
      </c>
    </row>
    <row r="10" spans="1:15" ht="33.75" hidden="1" customHeight="1">
      <c r="A10" s="439">
        <v>2</v>
      </c>
      <c r="B10" s="458" t="s">
        <v>94</v>
      </c>
      <c r="C10" s="453"/>
      <c r="D10" s="445"/>
      <c r="E10" s="399" t="s">
        <v>180</v>
      </c>
      <c r="F10" s="399" t="s">
        <v>180</v>
      </c>
      <c r="G10" s="399" t="s">
        <v>180</v>
      </c>
      <c r="H10" s="399" t="s">
        <v>180</v>
      </c>
      <c r="I10" s="399" t="s">
        <v>180</v>
      </c>
      <c r="J10" s="399" t="s">
        <v>180</v>
      </c>
      <c r="K10" s="399" t="s">
        <v>180</v>
      </c>
      <c r="L10" s="444" t="s">
        <v>180</v>
      </c>
      <c r="M10" s="449">
        <f>ROUND(SUM(C10:L10),1)</f>
        <v>0</v>
      </c>
    </row>
    <row r="11" spans="1:15" s="223" customFormat="1" ht="34.5" customHeight="1" thickBot="1">
      <c r="A11" s="459"/>
      <c r="B11" s="460" t="s">
        <v>72</v>
      </c>
      <c r="C11" s="454" t="s">
        <v>180</v>
      </c>
      <c r="D11" s="446" t="s">
        <v>180</v>
      </c>
      <c r="E11" s="447" t="s">
        <v>180</v>
      </c>
      <c r="F11" s="447" t="s">
        <v>180</v>
      </c>
      <c r="G11" s="447" t="s">
        <v>180</v>
      </c>
      <c r="H11" s="447" t="s">
        <v>180</v>
      </c>
      <c r="I11" s="447" t="s">
        <v>180</v>
      </c>
      <c r="J11" s="447" t="s">
        <v>180</v>
      </c>
      <c r="K11" s="447" t="s">
        <v>180</v>
      </c>
      <c r="L11" s="448" t="s">
        <v>180</v>
      </c>
      <c r="M11" s="451">
        <f>ROUND(SUM(M7:M10),1)</f>
        <v>20894.2</v>
      </c>
    </row>
    <row r="12" spans="1:15" s="223" customFormat="1" ht="34.5" customHeight="1">
      <c r="A12" s="237"/>
      <c r="B12" s="321"/>
      <c r="C12" s="321"/>
      <c r="D12" s="526"/>
      <c r="E12" s="322"/>
      <c r="F12" s="322"/>
      <c r="G12" s="322"/>
      <c r="H12" s="239"/>
      <c r="I12" s="239"/>
      <c r="J12" s="325"/>
      <c r="K12" s="239"/>
      <c r="L12" s="322"/>
      <c r="M12" s="323"/>
    </row>
    <row r="13" spans="1:15" s="225" customFormat="1" ht="21" customHeight="1">
      <c r="B13" s="236"/>
      <c r="C13" s="236"/>
      <c r="D13" s="324"/>
      <c r="E13" s="324"/>
      <c r="F13" s="382"/>
      <c r="G13" s="301"/>
      <c r="H13" s="224"/>
      <c r="I13" s="224"/>
      <c r="J13" s="324"/>
      <c r="K13" s="567"/>
      <c r="L13" s="567"/>
      <c r="M13" s="366"/>
    </row>
    <row r="14" spans="1:15" s="237" customFormat="1" ht="69" hidden="1" customHeight="1">
      <c r="B14" s="551" t="s">
        <v>190</v>
      </c>
      <c r="C14" s="570"/>
      <c r="D14" s="552"/>
      <c r="E14" s="324"/>
      <c r="H14" s="324"/>
      <c r="I14" s="551" t="s">
        <v>189</v>
      </c>
      <c r="J14" s="552"/>
      <c r="K14" s="324"/>
      <c r="L14" s="324"/>
      <c r="M14" s="324"/>
    </row>
    <row r="15" spans="1:15" s="237" customFormat="1" ht="48" hidden="1" customHeight="1">
      <c r="B15" s="304" t="s">
        <v>175</v>
      </c>
      <c r="C15" s="511" t="s">
        <v>226</v>
      </c>
      <c r="D15" s="511" t="s">
        <v>225</v>
      </c>
      <c r="E15" s="383"/>
      <c r="H15" s="335"/>
      <c r="I15" s="304" t="s">
        <v>175</v>
      </c>
      <c r="J15" s="305" t="s">
        <v>188</v>
      </c>
      <c r="K15" s="383"/>
      <c r="L15" s="383"/>
      <c r="M15" s="335"/>
    </row>
    <row r="16" spans="1:15" s="237" customFormat="1" ht="24" hidden="1" customHeight="1">
      <c r="B16" s="400">
        <v>93289</v>
      </c>
      <c r="C16" s="401">
        <f>ROUND(4*B16*2/1000,1)</f>
        <v>746.3</v>
      </c>
      <c r="D16" s="512">
        <f>348.8/5*2</f>
        <v>139.52000000000001</v>
      </c>
      <c r="E16" s="402"/>
      <c r="H16" s="335"/>
      <c r="I16" s="400">
        <v>93289</v>
      </c>
      <c r="J16" s="404">
        <f>723.3/12*2</f>
        <v>120.55</v>
      </c>
      <c r="K16" s="383"/>
      <c r="L16" s="383"/>
      <c r="M16" s="335"/>
    </row>
    <row r="17" spans="1:13" s="238" customFormat="1" ht="24" hidden="1" customHeight="1">
      <c r="B17" s="400">
        <v>97380</v>
      </c>
      <c r="C17" s="401">
        <f>ROUND(4*B17*2/1000,1)</f>
        <v>779</v>
      </c>
      <c r="D17" s="404">
        <f>364.1/5*2</f>
        <v>145.64000000000001</v>
      </c>
      <c r="E17" s="438"/>
      <c r="H17" s="384"/>
      <c r="I17" s="403">
        <v>97380</v>
      </c>
      <c r="J17" s="404">
        <f>754.7/12*2</f>
        <v>125.78333333333335</v>
      </c>
      <c r="K17" s="306"/>
      <c r="L17" s="306"/>
      <c r="M17" s="384"/>
    </row>
    <row r="18" spans="1:13" s="218" customFormat="1" ht="19.5" customHeight="1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</row>
    <row r="19" spans="1:13" s="180" customFormat="1" ht="24" customHeight="1">
      <c r="A19" s="184"/>
      <c r="B19" s="185" t="s">
        <v>2</v>
      </c>
      <c r="C19" s="185"/>
      <c r="F19" s="186"/>
      <c r="G19" s="187"/>
      <c r="H19" s="556" t="e">
        <f>+'Ekamut-caxs'!#REF!</f>
        <v>#REF!</v>
      </c>
      <c r="I19" s="556"/>
      <c r="J19" s="556"/>
      <c r="K19" s="188"/>
      <c r="L19" s="184"/>
      <c r="M19" s="184"/>
    </row>
    <row r="20" spans="1:13" s="166" customFormat="1" ht="17.25" customHeight="1">
      <c r="B20" s="171"/>
      <c r="C20" s="171"/>
      <c r="F20" s="189" t="s">
        <v>96</v>
      </c>
      <c r="G20" s="190"/>
      <c r="H20" s="553" t="s">
        <v>97</v>
      </c>
      <c r="I20" s="553"/>
      <c r="J20" s="553"/>
      <c r="K20" s="172"/>
    </row>
    <row r="21" spans="1:13" s="180" customFormat="1" ht="24.75" customHeight="1">
      <c r="B21" s="181" t="s">
        <v>6</v>
      </c>
      <c r="C21" s="181"/>
      <c r="F21" s="191"/>
      <c r="G21" s="192"/>
      <c r="H21" s="557" t="e">
        <f>+'Ekamut-caxs'!#REF!</f>
        <v>#REF!</v>
      </c>
      <c r="I21" s="557"/>
      <c r="J21" s="557"/>
      <c r="K21" s="193"/>
    </row>
    <row r="22" spans="1:13" s="166" customFormat="1" ht="18.75" customHeight="1">
      <c r="F22" s="189" t="s">
        <v>96</v>
      </c>
      <c r="G22" s="190"/>
      <c r="H22" s="553" t="s">
        <v>97</v>
      </c>
      <c r="I22" s="553"/>
      <c r="J22" s="553"/>
      <c r="K22" s="172"/>
    </row>
    <row r="23" spans="1:13" s="167" customFormat="1" ht="16.5">
      <c r="D23" s="173"/>
      <c r="E23" s="173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4" zoomScale="90" zoomScaleNormal="100" zoomScaleSheetLayoutView="90" workbookViewId="0">
      <selection activeCell="C7" sqref="C7:D7"/>
    </sheetView>
  </sheetViews>
  <sheetFormatPr defaultColWidth="9.140625" defaultRowHeight="16.5"/>
  <cols>
    <col min="1" max="1" width="4.140625" style="167" customWidth="1"/>
    <col min="2" max="2" width="19.140625" style="167" customWidth="1"/>
    <col min="3" max="3" width="14.85546875" style="167" customWidth="1"/>
    <col min="4" max="4" width="16" style="167" customWidth="1"/>
    <col min="5" max="5" width="14.85546875" style="167" customWidth="1"/>
    <col min="6" max="6" width="16.28515625" style="167" customWidth="1"/>
    <col min="7" max="13" width="14.85546875" style="167" customWidth="1"/>
    <col min="14" max="16384" width="9.140625" style="167"/>
  </cols>
  <sheetData>
    <row r="1" spans="1:13" s="166" customFormat="1" ht="18.75" customHeight="1">
      <c r="A1" s="577" t="s">
        <v>70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3" s="166" customFormat="1" ht="21.75" customHeight="1">
      <c r="A2" s="578" t="str">
        <f>+'Ekamut-caxs'!A8:D8</f>
        <v xml:space="preserve">«Երևանի Էրեբունու շախմատի մանկապատանեկան մարզադպրոց»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3" s="166" customFormat="1" ht="21" customHeight="1">
      <c r="A3" s="578" t="s">
        <v>98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3" ht="21" customHeight="1" thickBot="1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</row>
    <row r="5" spans="1:13" s="175" customFormat="1" ht="24.75" customHeight="1">
      <c r="A5" s="580" t="s">
        <v>120</v>
      </c>
      <c r="B5" s="582" t="s">
        <v>99</v>
      </c>
      <c r="C5" s="574" t="s">
        <v>100</v>
      </c>
      <c r="D5" s="575"/>
      <c r="E5" s="575"/>
      <c r="F5" s="576"/>
      <c r="G5" s="584" t="s">
        <v>101</v>
      </c>
      <c r="H5" s="584"/>
      <c r="I5" s="584"/>
      <c r="J5" s="584"/>
      <c r="K5" s="574" t="s">
        <v>128</v>
      </c>
      <c r="L5" s="575"/>
      <c r="M5" s="576"/>
    </row>
    <row r="6" spans="1:13" s="179" customFormat="1" ht="51" customHeight="1">
      <c r="A6" s="581"/>
      <c r="B6" s="583"/>
      <c r="C6" s="176" t="s">
        <v>217</v>
      </c>
      <c r="D6" s="177" t="s">
        <v>218</v>
      </c>
      <c r="E6" s="177" t="s">
        <v>230</v>
      </c>
      <c r="F6" s="178" t="s">
        <v>231</v>
      </c>
      <c r="G6" s="177" t="s">
        <v>219</v>
      </c>
      <c r="H6" s="233" t="s">
        <v>218</v>
      </c>
      <c r="I6" s="177" t="s">
        <v>232</v>
      </c>
      <c r="J6" s="233" t="s">
        <v>231</v>
      </c>
      <c r="K6" s="177" t="s">
        <v>217</v>
      </c>
      <c r="L6" s="177" t="s">
        <v>230</v>
      </c>
      <c r="M6" s="178" t="s">
        <v>231</v>
      </c>
    </row>
    <row r="7" spans="1:13" ht="19.5" customHeight="1">
      <c r="A7" s="168">
        <v>1</v>
      </c>
      <c r="B7" s="243" t="s">
        <v>102</v>
      </c>
      <c r="C7" s="467">
        <v>884</v>
      </c>
      <c r="D7" s="468">
        <v>122876</v>
      </c>
      <c r="E7" s="469">
        <v>684</v>
      </c>
      <c r="F7" s="470">
        <v>95076</v>
      </c>
      <c r="G7" s="331">
        <v>266</v>
      </c>
      <c r="H7" s="327">
        <v>11338</v>
      </c>
      <c r="I7" s="469">
        <v>243</v>
      </c>
      <c r="J7" s="473">
        <v>12998</v>
      </c>
      <c r="K7" s="377">
        <v>11</v>
      </c>
      <c r="L7" s="469">
        <v>7.7</v>
      </c>
      <c r="M7" s="476">
        <v>1538</v>
      </c>
    </row>
    <row r="8" spans="1:13" ht="19.5" customHeight="1">
      <c r="A8" s="168">
        <v>2</v>
      </c>
      <c r="B8" s="243" t="s">
        <v>220</v>
      </c>
      <c r="C8" s="467">
        <v>476</v>
      </c>
      <c r="D8" s="468">
        <v>66164</v>
      </c>
      <c r="E8" s="469">
        <v>436</v>
      </c>
      <c r="F8" s="470">
        <v>60604</v>
      </c>
      <c r="G8" s="331">
        <v>249</v>
      </c>
      <c r="H8" s="327">
        <v>11549</v>
      </c>
      <c r="I8" s="469">
        <v>227.7</v>
      </c>
      <c r="J8" s="473">
        <v>12178</v>
      </c>
      <c r="K8" s="377">
        <v>17</v>
      </c>
      <c r="L8" s="469">
        <v>15.7</v>
      </c>
      <c r="M8" s="476">
        <v>3157</v>
      </c>
    </row>
    <row r="9" spans="1:13" ht="19.5" customHeight="1">
      <c r="A9" s="168">
        <v>3</v>
      </c>
      <c r="B9" s="243" t="s">
        <v>103</v>
      </c>
      <c r="C9" s="467">
        <v>502</v>
      </c>
      <c r="D9" s="468">
        <v>69778</v>
      </c>
      <c r="E9" s="469">
        <v>493</v>
      </c>
      <c r="F9" s="470">
        <v>68527</v>
      </c>
      <c r="G9" s="331">
        <v>258</v>
      </c>
      <c r="H9" s="327">
        <v>12001</v>
      </c>
      <c r="I9" s="469">
        <v>247</v>
      </c>
      <c r="J9" s="473">
        <v>13210</v>
      </c>
      <c r="K9" s="377">
        <v>15</v>
      </c>
      <c r="L9" s="469">
        <v>20.7</v>
      </c>
      <c r="M9" s="476">
        <v>4160</v>
      </c>
    </row>
    <row r="10" spans="1:13" ht="19.5" customHeight="1">
      <c r="A10" s="168">
        <v>4</v>
      </c>
      <c r="B10" s="243" t="s">
        <v>104</v>
      </c>
      <c r="C10" s="467">
        <v>36</v>
      </c>
      <c r="D10" s="468">
        <v>5004</v>
      </c>
      <c r="E10" s="469">
        <v>7</v>
      </c>
      <c r="F10" s="470">
        <v>1005</v>
      </c>
      <c r="G10" s="331">
        <v>200</v>
      </c>
      <c r="H10" s="327">
        <v>9381</v>
      </c>
      <c r="I10" s="469">
        <v>167</v>
      </c>
      <c r="J10" s="473">
        <v>8933</v>
      </c>
      <c r="K10" s="377">
        <v>22</v>
      </c>
      <c r="L10" s="469">
        <v>21</v>
      </c>
      <c r="M10" s="476">
        <v>4210</v>
      </c>
    </row>
    <row r="11" spans="1:13" ht="19.5" customHeight="1">
      <c r="A11" s="168">
        <v>5</v>
      </c>
      <c r="B11" s="243" t="s">
        <v>105</v>
      </c>
      <c r="C11" s="467"/>
      <c r="D11" s="468"/>
      <c r="E11" s="469"/>
      <c r="F11" s="470"/>
      <c r="G11" s="331">
        <v>169</v>
      </c>
      <c r="H11" s="327">
        <v>7865</v>
      </c>
      <c r="I11" s="469">
        <v>168</v>
      </c>
      <c r="J11" s="473">
        <v>9041</v>
      </c>
      <c r="K11" s="377">
        <v>36</v>
      </c>
      <c r="L11" s="469">
        <v>21</v>
      </c>
      <c r="M11" s="476">
        <v>4210</v>
      </c>
    </row>
    <row r="12" spans="1:13" ht="19.5" customHeight="1">
      <c r="A12" s="168">
        <v>6</v>
      </c>
      <c r="B12" s="243" t="s">
        <v>106</v>
      </c>
      <c r="C12" s="467"/>
      <c r="D12" s="468"/>
      <c r="E12" s="469"/>
      <c r="F12" s="470"/>
      <c r="G12" s="331">
        <v>205</v>
      </c>
      <c r="H12" s="327">
        <v>9462</v>
      </c>
      <c r="I12" s="469">
        <v>188</v>
      </c>
      <c r="J12" s="473">
        <v>10060</v>
      </c>
      <c r="K12" s="377">
        <v>11</v>
      </c>
      <c r="L12" s="469">
        <v>19.7</v>
      </c>
      <c r="M12" s="476">
        <v>3959</v>
      </c>
    </row>
    <row r="13" spans="1:13" ht="19.5" customHeight="1">
      <c r="A13" s="168">
        <v>7</v>
      </c>
      <c r="B13" s="243" t="s">
        <v>107</v>
      </c>
      <c r="C13" s="467"/>
      <c r="D13" s="468"/>
      <c r="E13" s="469"/>
      <c r="F13" s="470"/>
      <c r="G13" s="331">
        <v>194</v>
      </c>
      <c r="H13" s="327">
        <v>9097</v>
      </c>
      <c r="I13" s="469">
        <v>158</v>
      </c>
      <c r="J13" s="473">
        <v>8452</v>
      </c>
      <c r="K13" s="377">
        <v>17</v>
      </c>
      <c r="L13" s="469">
        <v>27.5</v>
      </c>
      <c r="M13" s="476">
        <v>5512</v>
      </c>
    </row>
    <row r="14" spans="1:13" ht="19.5" customHeight="1">
      <c r="A14" s="168">
        <v>8</v>
      </c>
      <c r="B14" s="244" t="s">
        <v>108</v>
      </c>
      <c r="C14" s="467"/>
      <c r="D14" s="468"/>
      <c r="E14" s="469"/>
      <c r="F14" s="470"/>
      <c r="G14" s="331">
        <v>105</v>
      </c>
      <c r="H14" s="327">
        <v>4905</v>
      </c>
      <c r="I14" s="469">
        <v>98.2</v>
      </c>
      <c r="J14" s="473">
        <v>5251</v>
      </c>
      <c r="K14" s="377">
        <v>23</v>
      </c>
      <c r="L14" s="469">
        <v>10.9</v>
      </c>
      <c r="M14" s="476">
        <v>2205</v>
      </c>
    </row>
    <row r="15" spans="1:13" ht="19.5" customHeight="1">
      <c r="A15" s="168">
        <v>9</v>
      </c>
      <c r="B15" s="244" t="s">
        <v>109</v>
      </c>
      <c r="C15" s="467"/>
      <c r="D15" s="468"/>
      <c r="E15" s="469"/>
      <c r="F15" s="470"/>
      <c r="G15" s="331">
        <v>293</v>
      </c>
      <c r="H15" s="327">
        <v>13663</v>
      </c>
      <c r="I15" s="469">
        <v>194.7</v>
      </c>
      <c r="J15" s="473">
        <v>10411</v>
      </c>
      <c r="K15" s="377">
        <v>17</v>
      </c>
      <c r="L15" s="469">
        <v>15.3</v>
      </c>
      <c r="M15" s="476">
        <v>3057</v>
      </c>
    </row>
    <row r="16" spans="1:13" ht="19.5" customHeight="1">
      <c r="A16" s="168">
        <v>10</v>
      </c>
      <c r="B16" s="244" t="s">
        <v>110</v>
      </c>
      <c r="C16" s="467"/>
      <c r="D16" s="468"/>
      <c r="E16" s="469"/>
      <c r="F16" s="470"/>
      <c r="G16" s="331">
        <v>188</v>
      </c>
      <c r="H16" s="327">
        <v>8770</v>
      </c>
      <c r="I16" s="469">
        <v>194.7</v>
      </c>
      <c r="J16" s="516">
        <v>10611</v>
      </c>
      <c r="K16" s="377">
        <v>31</v>
      </c>
      <c r="L16" s="469">
        <f>+M16/200.47</f>
        <v>25.500074824163217</v>
      </c>
      <c r="M16" s="520">
        <v>5112</v>
      </c>
    </row>
    <row r="17" spans="1:13" ht="19.5" customHeight="1">
      <c r="A17" s="168">
        <v>11</v>
      </c>
      <c r="B17" s="244" t="s">
        <v>111</v>
      </c>
      <c r="C17" s="471">
        <v>288</v>
      </c>
      <c r="D17" s="472">
        <v>40032</v>
      </c>
      <c r="E17" s="470">
        <v>217.1</v>
      </c>
      <c r="F17" s="470">
        <v>31200</v>
      </c>
      <c r="G17" s="474">
        <v>339</v>
      </c>
      <c r="H17" s="475">
        <v>15922</v>
      </c>
      <c r="I17" s="470">
        <v>386.6</v>
      </c>
      <c r="J17" s="470">
        <f>+I17*53.48</f>
        <v>20675.367999999999</v>
      </c>
      <c r="K17" s="477">
        <v>12.5</v>
      </c>
      <c r="L17" s="470">
        <v>35.799999999999997</v>
      </c>
      <c r="M17" s="476">
        <v>7192</v>
      </c>
    </row>
    <row r="18" spans="1:13" ht="19.5" customHeight="1">
      <c r="A18" s="168">
        <v>12</v>
      </c>
      <c r="B18" s="244" t="s">
        <v>112</v>
      </c>
      <c r="C18" s="471">
        <v>523</v>
      </c>
      <c r="D18" s="472">
        <v>72697</v>
      </c>
      <c r="E18" s="470">
        <v>700</v>
      </c>
      <c r="F18" s="470">
        <f>+E18*139</f>
        <v>97300</v>
      </c>
      <c r="G18" s="474">
        <v>291</v>
      </c>
      <c r="H18" s="475">
        <v>13313</v>
      </c>
      <c r="I18" s="470">
        <v>450</v>
      </c>
      <c r="J18" s="470">
        <f>+I18*53.48</f>
        <v>24066</v>
      </c>
      <c r="K18" s="477">
        <v>16</v>
      </c>
      <c r="L18" s="470">
        <v>40</v>
      </c>
      <c r="M18" s="476">
        <f>+L18*200.47</f>
        <v>8018.8</v>
      </c>
    </row>
    <row r="19" spans="1:13" ht="32.25" customHeight="1" thickBot="1">
      <c r="A19" s="245"/>
      <c r="B19" s="251" t="s">
        <v>95</v>
      </c>
      <c r="C19" s="332">
        <f t="shared" ref="C19:K19" si="0">SUM(C7:C18)</f>
        <v>2709</v>
      </c>
      <c r="D19" s="328">
        <f t="shared" si="0"/>
        <v>376551</v>
      </c>
      <c r="E19" s="333">
        <f t="shared" si="0"/>
        <v>2537.1</v>
      </c>
      <c r="F19" s="329">
        <f>SUM(F7:F18)</f>
        <v>353712</v>
      </c>
      <c r="G19" s="334">
        <f>SUM(G7:G18)</f>
        <v>2757</v>
      </c>
      <c r="H19" s="328">
        <f>SUM(H7:H18)</f>
        <v>127266</v>
      </c>
      <c r="I19" s="333">
        <f>SUM(I7:I18)</f>
        <v>2722.9</v>
      </c>
      <c r="J19" s="330">
        <f>SUM(J7:J18)</f>
        <v>145886.36800000002</v>
      </c>
      <c r="K19" s="332">
        <f t="shared" si="0"/>
        <v>228.5</v>
      </c>
      <c r="L19" s="333">
        <f>SUM(L7:L18)</f>
        <v>260.80007482416323</v>
      </c>
      <c r="M19" s="329">
        <f>SUM(M7:M18)</f>
        <v>52330.8</v>
      </c>
    </row>
    <row r="20" spans="1:13" ht="21.75" customHeight="1">
      <c r="A20" s="240"/>
      <c r="B20" s="307"/>
      <c r="C20" s="308"/>
      <c r="D20" s="221"/>
      <c r="E20" s="308"/>
      <c r="F20" s="221">
        <f>ROUND(F19/1000,1)</f>
        <v>353.7</v>
      </c>
      <c r="G20" s="308"/>
      <c r="H20" s="221"/>
      <c r="I20" s="308"/>
      <c r="J20" s="221">
        <f>ROUND(J19/1000,1)</f>
        <v>145.9</v>
      </c>
      <c r="K20" s="308"/>
      <c r="L20" s="308"/>
      <c r="M20" s="221">
        <f>ROUND(M19/1000,1)</f>
        <v>52.3</v>
      </c>
    </row>
    <row r="21" spans="1:13" ht="21.75" customHeight="1">
      <c r="A21" s="499"/>
      <c r="B21" s="500"/>
      <c r="C21" s="501"/>
      <c r="D21" s="502"/>
      <c r="E21" s="501"/>
      <c r="F21" s="502"/>
      <c r="G21" s="501"/>
      <c r="H21" s="502"/>
      <c r="I21" s="501"/>
      <c r="J21" s="502"/>
      <c r="K21" s="501"/>
      <c r="L21" s="501"/>
      <c r="M21" s="502"/>
    </row>
    <row r="22" spans="1:13" ht="18.75" hidden="1" customHeight="1" thickBot="1">
      <c r="A22" s="240"/>
      <c r="B22" s="579" t="s">
        <v>214</v>
      </c>
      <c r="C22" s="579"/>
      <c r="D22" s="579"/>
      <c r="E22" s="241"/>
      <c r="F22" s="242" t="s">
        <v>100</v>
      </c>
      <c r="G22" s="240"/>
      <c r="H22" s="241"/>
      <c r="I22" s="240"/>
      <c r="J22" s="307" t="s">
        <v>101</v>
      </c>
      <c r="K22" s="240"/>
      <c r="L22" s="240"/>
      <c r="M22" s="169" t="s">
        <v>128</v>
      </c>
    </row>
    <row r="23" spans="1:13" s="166" customFormat="1" ht="34.5" hidden="1" customHeight="1">
      <c r="A23" s="246"/>
      <c r="B23" s="247" t="s">
        <v>132</v>
      </c>
      <c r="C23" s="248" t="s">
        <v>133</v>
      </c>
      <c r="D23" s="248"/>
      <c r="E23" s="248"/>
      <c r="F23" s="249" t="s">
        <v>216</v>
      </c>
      <c r="G23" s="246"/>
      <c r="H23" s="248"/>
      <c r="I23" s="248"/>
      <c r="J23" s="250" t="s">
        <v>216</v>
      </c>
      <c r="K23" s="246"/>
      <c r="L23" s="248"/>
      <c r="M23" s="250" t="s">
        <v>216</v>
      </c>
    </row>
    <row r="24" spans="1:13" ht="23.25" hidden="1" customHeight="1">
      <c r="A24" s="227">
        <v>1</v>
      </c>
      <c r="B24" s="478"/>
      <c r="C24" s="479"/>
      <c r="D24" s="479"/>
      <c r="E24" s="479"/>
      <c r="F24" s="470"/>
      <c r="G24" s="480"/>
      <c r="H24" s="479"/>
      <c r="I24" s="479"/>
      <c r="J24" s="476"/>
      <c r="K24" s="480"/>
      <c r="L24" s="479"/>
      <c r="M24" s="476"/>
    </row>
    <row r="25" spans="1:13" ht="23.25" hidden="1" customHeight="1">
      <c r="A25" s="227">
        <v>2</v>
      </c>
      <c r="B25" s="478"/>
      <c r="C25" s="479"/>
      <c r="D25" s="479"/>
      <c r="E25" s="479"/>
      <c r="F25" s="470"/>
      <c r="G25" s="480"/>
      <c r="H25" s="479"/>
      <c r="I25" s="479"/>
      <c r="J25" s="476"/>
      <c r="K25" s="480"/>
      <c r="L25" s="479"/>
      <c r="M25" s="476"/>
    </row>
    <row r="26" spans="1:13" s="179" customFormat="1" ht="23.25" hidden="1" customHeight="1">
      <c r="A26" s="168">
        <v>3</v>
      </c>
      <c r="B26" s="481"/>
      <c r="C26" s="482"/>
      <c r="D26" s="482"/>
      <c r="E26" s="482"/>
      <c r="F26" s="483"/>
      <c r="G26" s="484"/>
      <c r="H26" s="482"/>
      <c r="I26" s="482"/>
      <c r="J26" s="483"/>
      <c r="K26" s="484"/>
      <c r="L26" s="482"/>
      <c r="M26" s="483"/>
    </row>
    <row r="27" spans="1:13" s="166" customFormat="1" ht="24" hidden="1" customHeight="1">
      <c r="A27" s="228"/>
      <c r="B27" s="219" t="s">
        <v>215</v>
      </c>
      <c r="C27" s="461"/>
      <c r="D27" s="461"/>
      <c r="E27" s="461"/>
      <c r="F27" s="462">
        <f>SUM(F24:F26)</f>
        <v>0</v>
      </c>
      <c r="G27" s="463"/>
      <c r="H27" s="461"/>
      <c r="I27" s="461"/>
      <c r="J27" s="462">
        <f>SUM(J24:J26)</f>
        <v>0</v>
      </c>
      <c r="K27" s="463"/>
      <c r="L27" s="461"/>
      <c r="M27" s="462">
        <f>SUM(M24:M26)</f>
        <v>0</v>
      </c>
    </row>
    <row r="28" spans="1:13" s="166" customFormat="1" ht="25.5" hidden="1" customHeight="1">
      <c r="A28" s="170"/>
      <c r="B28" s="220"/>
      <c r="C28" s="170"/>
      <c r="D28" s="170"/>
      <c r="E28" s="170"/>
      <c r="F28" s="221"/>
      <c r="G28" s="170"/>
      <c r="H28" s="170"/>
      <c r="I28" s="170"/>
      <c r="J28" s="226" t="s">
        <v>134</v>
      </c>
      <c r="K28" s="229"/>
      <c r="L28" s="229"/>
      <c r="M28" s="230">
        <f>SUM(F27:M27)</f>
        <v>0</v>
      </c>
    </row>
    <row r="29" spans="1:13" s="166" customFormat="1" ht="20.25" hidden="1" customHeight="1">
      <c r="A29" s="170"/>
      <c r="B29" s="220"/>
      <c r="C29" s="170"/>
      <c r="D29" s="170"/>
      <c r="E29" s="170"/>
      <c r="F29" s="221"/>
      <c r="G29" s="170"/>
      <c r="H29" s="170"/>
      <c r="I29" s="170"/>
      <c r="J29" s="170"/>
      <c r="K29" s="170"/>
      <c r="L29" s="170"/>
      <c r="M29" s="221">
        <f>ROUND(M28/1000,1)</f>
        <v>0</v>
      </c>
    </row>
    <row r="30" spans="1:13" s="180" customFormat="1" ht="25.5" customHeight="1">
      <c r="A30" s="485"/>
      <c r="B30" s="486"/>
      <c r="C30" s="487" t="s">
        <v>2</v>
      </c>
      <c r="D30" s="487"/>
      <c r="E30" s="486"/>
      <c r="F30" s="486"/>
      <c r="G30" s="571"/>
      <c r="H30" s="571"/>
      <c r="I30" s="488"/>
      <c r="J30" s="573" t="e">
        <f>+'Ekamut-caxs'!#REF!</f>
        <v>#REF!</v>
      </c>
      <c r="K30" s="573"/>
      <c r="L30" s="485"/>
      <c r="M30" s="489"/>
    </row>
    <row r="31" spans="1:13" s="166" customFormat="1">
      <c r="A31" s="490"/>
      <c r="B31" s="490"/>
      <c r="C31" s="491"/>
      <c r="D31" s="491"/>
      <c r="E31" s="492"/>
      <c r="F31" s="492"/>
      <c r="G31" s="572" t="s">
        <v>96</v>
      </c>
      <c r="H31" s="572"/>
      <c r="I31" s="493"/>
      <c r="J31" s="572" t="s">
        <v>113</v>
      </c>
      <c r="K31" s="572"/>
      <c r="L31" s="490"/>
      <c r="M31" s="490"/>
    </row>
    <row r="32" spans="1:13" s="180" customFormat="1" ht="23.25" customHeight="1">
      <c r="A32" s="485"/>
      <c r="B32" s="486"/>
      <c r="C32" s="494" t="s">
        <v>6</v>
      </c>
      <c r="D32" s="494"/>
      <c r="E32" s="486"/>
      <c r="F32" s="486"/>
      <c r="G32" s="573"/>
      <c r="H32" s="573"/>
      <c r="I32" s="495"/>
      <c r="J32" s="573" t="e">
        <f>+'Ekamut-caxs'!#REF!</f>
        <v>#REF!</v>
      </c>
      <c r="K32" s="573"/>
      <c r="L32" s="485"/>
      <c r="M32" s="485"/>
    </row>
    <row r="33" spans="1:13" s="166" customFormat="1">
      <c r="A33" s="490"/>
      <c r="B33" s="490"/>
      <c r="C33" s="496"/>
      <c r="D33" s="496"/>
      <c r="E33" s="490"/>
      <c r="F33" s="490"/>
      <c r="G33" s="572" t="s">
        <v>96</v>
      </c>
      <c r="H33" s="572"/>
      <c r="I33" s="493"/>
      <c r="J33" s="572" t="s">
        <v>113</v>
      </c>
      <c r="K33" s="572"/>
      <c r="L33" s="490"/>
      <c r="M33" s="490"/>
    </row>
    <row r="34" spans="1:13">
      <c r="A34" s="497"/>
      <c r="B34" s="497"/>
      <c r="C34" s="497"/>
      <c r="D34" s="497"/>
      <c r="E34" s="497"/>
      <c r="F34" s="498" t="s">
        <v>1</v>
      </c>
      <c r="G34" s="497"/>
      <c r="H34" s="497"/>
      <c r="I34" s="497"/>
      <c r="J34" s="497"/>
      <c r="K34" s="497"/>
      <c r="L34" s="497"/>
      <c r="M34" s="497"/>
    </row>
    <row r="35" spans="1:13" ht="16.5" customHeight="1">
      <c r="C35" s="167" t="s">
        <v>114</v>
      </c>
      <c r="E35" s="167" t="s">
        <v>115</v>
      </c>
      <c r="F35" s="167" t="s">
        <v>181</v>
      </c>
      <c r="I35" s="174" t="s">
        <v>116</v>
      </c>
      <c r="J35" s="167">
        <v>53.48</v>
      </c>
      <c r="L35" s="167" t="s">
        <v>117</v>
      </c>
      <c r="M35" s="167">
        <v>200.47</v>
      </c>
    </row>
    <row r="36" spans="1:13" ht="16.5" customHeight="1">
      <c r="C36" s="167" t="s">
        <v>118</v>
      </c>
      <c r="E36" s="167" t="s">
        <v>115</v>
      </c>
      <c r="F36" s="167" t="s">
        <v>119</v>
      </c>
    </row>
  </sheetData>
  <mergeCells count="17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7" zoomScaleNormal="100" zoomScaleSheetLayoutView="100" workbookViewId="0">
      <selection activeCell="C7" sqref="C7:D7"/>
    </sheetView>
  </sheetViews>
  <sheetFormatPr defaultRowHeight="13.5"/>
  <cols>
    <col min="1" max="1" width="6" style="164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7" customFormat="1" ht="24" customHeight="1">
      <c r="A1" s="585" t="s">
        <v>70</v>
      </c>
      <c r="B1" s="585"/>
      <c r="C1" s="585"/>
      <c r="D1" s="585"/>
      <c r="E1" s="585"/>
    </row>
    <row r="2" spans="1:6" ht="23.25" customHeight="1">
      <c r="A2" s="586" t="str">
        <f>+'Ekamut-caxs'!A8:D8</f>
        <v xml:space="preserve">«Երևանի Էրեբունու շախմատի մանկապատանեկան մարզադպրոց» ՀՈԱԿ-ի </v>
      </c>
      <c r="B2" s="586"/>
      <c r="C2" s="586"/>
      <c r="D2" s="586"/>
      <c r="E2" s="586"/>
    </row>
    <row r="3" spans="1:6" ht="28.5" customHeight="1">
      <c r="A3" s="586" t="s">
        <v>243</v>
      </c>
      <c r="B3" s="586"/>
      <c r="C3" s="586"/>
      <c r="D3" s="586"/>
      <c r="E3" s="586"/>
    </row>
    <row r="5" spans="1:6">
      <c r="E5" s="385" t="s">
        <v>131</v>
      </c>
    </row>
    <row r="6" spans="1:6" ht="124.5" customHeight="1">
      <c r="A6" s="386" t="s">
        <v>3</v>
      </c>
      <c r="B6" s="386" t="s">
        <v>99</v>
      </c>
      <c r="C6" s="386" t="s">
        <v>211</v>
      </c>
      <c r="D6" s="386" t="s">
        <v>213</v>
      </c>
      <c r="E6" s="386" t="s">
        <v>212</v>
      </c>
    </row>
    <row r="7" spans="1:6">
      <c r="A7" s="386">
        <v>1</v>
      </c>
      <c r="B7" s="386">
        <v>2</v>
      </c>
      <c r="C7" s="386">
        <v>3</v>
      </c>
      <c r="D7" s="386">
        <v>4</v>
      </c>
      <c r="E7" s="386">
        <v>5</v>
      </c>
    </row>
    <row r="8" spans="1:6" ht="24.75" customHeight="1">
      <c r="A8" s="387">
        <v>1</v>
      </c>
      <c r="B8" s="388" t="s">
        <v>222</v>
      </c>
      <c r="C8" s="363">
        <v>19267</v>
      </c>
      <c r="D8" s="363"/>
      <c r="E8" s="363"/>
    </row>
    <row r="9" spans="1:6" s="396" customFormat="1" ht="25.5" customHeight="1">
      <c r="A9" s="392">
        <v>2</v>
      </c>
      <c r="B9" s="393" t="s">
        <v>195</v>
      </c>
      <c r="C9" s="394">
        <v>1700.2</v>
      </c>
      <c r="D9" s="394"/>
      <c r="E9" s="394"/>
      <c r="F9" s="395"/>
    </row>
    <row r="10" spans="1:6" s="396" customFormat="1" ht="25.5" customHeight="1">
      <c r="A10" s="392">
        <v>3</v>
      </c>
      <c r="B10" s="393" t="s">
        <v>191</v>
      </c>
      <c r="C10" s="394">
        <v>1700.2</v>
      </c>
      <c r="D10" s="394"/>
      <c r="E10" s="394"/>
      <c r="F10" s="395"/>
    </row>
    <row r="11" spans="1:6" s="217" customFormat="1" ht="31.5" customHeight="1">
      <c r="A11" s="389"/>
      <c r="B11" s="390" t="s">
        <v>192</v>
      </c>
      <c r="C11" s="391">
        <f>ROUND(SUM(C8:C10),1)</f>
        <v>22667.4</v>
      </c>
      <c r="D11" s="391">
        <f>ROUND(SUM(D8:D10),1)</f>
        <v>0</v>
      </c>
      <c r="E11" s="391">
        <f>ROUND(SUM(E8:E10),1)</f>
        <v>0</v>
      </c>
    </row>
    <row r="13" spans="1:6" ht="19.5" customHeight="1"/>
    <row r="14" spans="1:6" ht="21.75" customHeight="1">
      <c r="B14" s="587"/>
      <c r="C14" s="587"/>
      <c r="D14" s="587"/>
      <c r="E14" s="587"/>
    </row>
    <row r="17" spans="2:5" ht="25.5" customHeight="1">
      <c r="B17" s="397" t="s">
        <v>193</v>
      </c>
      <c r="E17" s="398" t="e">
        <f>+'Ekamut-caxs'!#REF!</f>
        <v>#REF!</v>
      </c>
    </row>
    <row r="18" spans="2:5" ht="18.75" customHeight="1">
      <c r="B18" s="165" t="s">
        <v>4</v>
      </c>
      <c r="E18" s="514" t="e">
        <f>+'Ekamut-caxs'!#REF!</f>
        <v>#REF!</v>
      </c>
    </row>
    <row r="19" spans="2:5" ht="23.25" customHeight="1">
      <c r="B19" s="217" t="s">
        <v>6</v>
      </c>
      <c r="E19" s="398" t="e">
        <f>+'Ekamut-caxs'!#REF!</f>
        <v>#REF!</v>
      </c>
    </row>
    <row r="20" spans="2:5" ht="14.25">
      <c r="C20" s="217" t="s">
        <v>1</v>
      </c>
      <c r="D20" s="217"/>
      <c r="E20" s="514" t="e">
        <f>+'Ekamut-caxs'!#REF!</f>
        <v>#REF!</v>
      </c>
    </row>
    <row r="21" spans="2:5">
      <c r="B21" s="16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workbookViewId="0">
      <selection activeCell="C7" sqref="C7:D7"/>
    </sheetView>
  </sheetViews>
  <sheetFormatPr defaultRowHeight="15"/>
  <cols>
    <col min="1" max="1" width="4.42578125" style="413" customWidth="1"/>
    <col min="2" max="2" width="43.7109375" style="412" customWidth="1"/>
    <col min="3" max="3" width="17" style="412" customWidth="1"/>
    <col min="4" max="4" width="16.7109375" style="412" customWidth="1"/>
    <col min="5" max="5" width="13.85546875" style="412" customWidth="1"/>
    <col min="6" max="6" width="14.140625" style="412" customWidth="1"/>
    <col min="7" max="16384" width="9.140625" style="412"/>
  </cols>
  <sheetData>
    <row r="1" spans="1:6" s="411" customFormat="1" ht="24" customHeight="1">
      <c r="A1" s="589" t="s">
        <v>70</v>
      </c>
      <c r="B1" s="589"/>
      <c r="C1" s="589"/>
      <c r="D1" s="589"/>
      <c r="E1" s="589"/>
      <c r="F1" s="589"/>
    </row>
    <row r="2" spans="1:6" ht="29.25" customHeight="1">
      <c r="A2" s="590" t="str">
        <f>+'Ekamut-caxs'!A8:D8</f>
        <v xml:space="preserve">«Երևանի Էրեբունու շախմատի մանկապատանեկան մարզադպրոց» ՀՈԱԿ-ի </v>
      </c>
      <c r="B2" s="590"/>
      <c r="C2" s="590"/>
      <c r="D2" s="590"/>
      <c r="E2" s="590"/>
      <c r="F2" s="590"/>
    </row>
    <row r="3" spans="1:6" ht="24.75" customHeight="1">
      <c r="A3" s="590" t="s">
        <v>244</v>
      </c>
      <c r="B3" s="590"/>
      <c r="C3" s="590"/>
      <c r="D3" s="590"/>
      <c r="E3" s="590"/>
      <c r="F3" s="590"/>
    </row>
    <row r="5" spans="1:6" ht="15.75" thickBot="1"/>
    <row r="6" spans="1:6" ht="68.25" customHeight="1">
      <c r="A6" s="414" t="s">
        <v>3</v>
      </c>
      <c r="B6" s="415" t="s">
        <v>198</v>
      </c>
      <c r="C6" s="416" t="s">
        <v>199</v>
      </c>
      <c r="D6" s="414" t="s">
        <v>127</v>
      </c>
      <c r="E6" s="415" t="s">
        <v>200</v>
      </c>
      <c r="F6" s="416" t="s">
        <v>201</v>
      </c>
    </row>
    <row r="7" spans="1:6" s="421" customFormat="1" ht="39.75" customHeight="1">
      <c r="A7" s="417">
        <v>1</v>
      </c>
      <c r="B7" s="418" t="s">
        <v>254</v>
      </c>
      <c r="C7" s="419">
        <f>SUM(C8:C10)</f>
        <v>19</v>
      </c>
      <c r="D7" s="417">
        <f>SUM(D8:D10)</f>
        <v>246</v>
      </c>
      <c r="E7" s="420">
        <f>SUM(E8:E10)</f>
        <v>0</v>
      </c>
      <c r="F7" s="419">
        <v>8</v>
      </c>
    </row>
    <row r="8" spans="1:6" ht="25.5" customHeight="1">
      <c r="A8" s="422">
        <v>1.1000000000000001</v>
      </c>
      <c r="B8" s="423" t="s">
        <v>254</v>
      </c>
      <c r="C8" s="424">
        <v>19</v>
      </c>
      <c r="D8" s="422">
        <v>246</v>
      </c>
      <c r="E8" s="425">
        <v>0</v>
      </c>
      <c r="F8" s="424">
        <v>8</v>
      </c>
    </row>
    <row r="9" spans="1:6" ht="25.5" hidden="1" customHeight="1">
      <c r="A9" s="422">
        <v>1.2</v>
      </c>
      <c r="B9" s="423"/>
      <c r="C9" s="424"/>
      <c r="D9" s="422"/>
      <c r="E9" s="425"/>
      <c r="F9" s="426"/>
    </row>
    <row r="10" spans="1:6" ht="25.5" hidden="1" customHeight="1">
      <c r="A10" s="422">
        <v>1.3</v>
      </c>
      <c r="B10" s="423"/>
      <c r="C10" s="424"/>
      <c r="D10" s="422"/>
      <c r="E10" s="425"/>
      <c r="F10" s="426"/>
    </row>
    <row r="11" spans="1:6" s="421" customFormat="1" ht="42" hidden="1" customHeight="1">
      <c r="A11" s="417">
        <v>2</v>
      </c>
      <c r="B11" s="418"/>
      <c r="C11" s="419">
        <f>SUM(C12:C14)</f>
        <v>0</v>
      </c>
      <c r="D11" s="417">
        <f>SUM(D12:D14)</f>
        <v>0</v>
      </c>
      <c r="E11" s="420">
        <f>SUM(E12:E14)</f>
        <v>0</v>
      </c>
      <c r="F11" s="419">
        <f>SUM(F12:F14)</f>
        <v>0</v>
      </c>
    </row>
    <row r="12" spans="1:6" ht="21.75" hidden="1" customHeight="1">
      <c r="A12" s="422">
        <v>2.1</v>
      </c>
      <c r="B12" s="423"/>
      <c r="C12" s="424"/>
      <c r="D12" s="422"/>
      <c r="E12" s="425"/>
      <c r="F12" s="426"/>
    </row>
    <row r="13" spans="1:6" ht="21.75" hidden="1" customHeight="1">
      <c r="A13" s="422">
        <v>2.2000000000000002</v>
      </c>
      <c r="B13" s="423"/>
      <c r="C13" s="424"/>
      <c r="D13" s="422"/>
      <c r="E13" s="425"/>
      <c r="F13" s="426"/>
    </row>
    <row r="14" spans="1:6" ht="21.75" hidden="1" customHeight="1">
      <c r="A14" s="422">
        <v>2.2999999999999998</v>
      </c>
      <c r="B14" s="423"/>
      <c r="C14" s="424"/>
      <c r="D14" s="422"/>
      <c r="E14" s="425"/>
      <c r="F14" s="426"/>
    </row>
    <row r="15" spans="1:6" s="421" customFormat="1" ht="37.5" hidden="1" customHeight="1">
      <c r="A15" s="417">
        <v>3</v>
      </c>
      <c r="B15" s="418"/>
      <c r="C15" s="419">
        <f>SUM(C16:C18)</f>
        <v>0</v>
      </c>
      <c r="D15" s="417">
        <f>SUM(D16:D18)</f>
        <v>0</v>
      </c>
      <c r="E15" s="420">
        <f>SUM(E16:E18)</f>
        <v>0</v>
      </c>
      <c r="F15" s="419">
        <f>SUM(F16:F18)</f>
        <v>0</v>
      </c>
    </row>
    <row r="16" spans="1:6" ht="23.25" hidden="1" customHeight="1">
      <c r="A16" s="422">
        <v>3.1</v>
      </c>
      <c r="B16" s="423"/>
      <c r="C16" s="424"/>
      <c r="D16" s="422"/>
      <c r="E16" s="425"/>
      <c r="F16" s="426"/>
    </row>
    <row r="17" spans="1:6" ht="23.25" hidden="1" customHeight="1">
      <c r="A17" s="422">
        <v>3.2</v>
      </c>
      <c r="B17" s="423"/>
      <c r="C17" s="424"/>
      <c r="D17" s="422"/>
      <c r="E17" s="425"/>
      <c r="F17" s="426"/>
    </row>
    <row r="18" spans="1:6" ht="23.25" hidden="1" customHeight="1">
      <c r="A18" s="422">
        <v>3.3</v>
      </c>
      <c r="B18" s="423"/>
      <c r="C18" s="424"/>
      <c r="D18" s="422"/>
      <c r="E18" s="425"/>
      <c r="F18" s="426"/>
    </row>
    <row r="19" spans="1:6" s="421" customFormat="1" ht="37.5" hidden="1" customHeight="1">
      <c r="A19" s="417">
        <v>4</v>
      </c>
      <c r="B19" s="418"/>
      <c r="C19" s="419">
        <f>SUM(C20:C22)</f>
        <v>0</v>
      </c>
      <c r="D19" s="417">
        <f>SUM(D20:D22)</f>
        <v>0</v>
      </c>
      <c r="E19" s="420">
        <f>SUM(E20:E22)</f>
        <v>0</v>
      </c>
      <c r="F19" s="419">
        <f>SUM(F20:F22)</f>
        <v>0</v>
      </c>
    </row>
    <row r="20" spans="1:6" ht="23.25" hidden="1" customHeight="1">
      <c r="A20" s="422">
        <v>4.0999999999999996</v>
      </c>
      <c r="B20" s="423"/>
      <c r="C20" s="424"/>
      <c r="D20" s="422"/>
      <c r="E20" s="425"/>
      <c r="F20" s="426"/>
    </row>
    <row r="21" spans="1:6" ht="23.25" hidden="1" customHeight="1">
      <c r="A21" s="422">
        <v>4.2</v>
      </c>
      <c r="B21" s="423"/>
      <c r="C21" s="424"/>
      <c r="D21" s="422"/>
      <c r="E21" s="425"/>
      <c r="F21" s="426"/>
    </row>
    <row r="22" spans="1:6" ht="23.25" hidden="1" customHeight="1">
      <c r="A22" s="422">
        <v>4.3</v>
      </c>
      <c r="B22" s="423"/>
      <c r="C22" s="424"/>
      <c r="D22" s="422"/>
      <c r="E22" s="425"/>
      <c r="F22" s="426"/>
    </row>
    <row r="23" spans="1:6" s="421" customFormat="1" ht="44.25" customHeight="1" thickBot="1">
      <c r="A23" s="427"/>
      <c r="B23" s="428" t="s">
        <v>72</v>
      </c>
      <c r="C23" s="429">
        <f>C7+C11+C15+C19</f>
        <v>19</v>
      </c>
      <c r="D23" s="427">
        <f>D7+D11+D15+D19</f>
        <v>246</v>
      </c>
      <c r="E23" s="430">
        <f>E7+E11+E15+E19</f>
        <v>0</v>
      </c>
      <c r="F23" s="429">
        <f>F7+F11+F15+F19</f>
        <v>8</v>
      </c>
    </row>
    <row r="24" spans="1:6" ht="20.25" customHeight="1"/>
    <row r="25" spans="1:6" ht="20.25" customHeight="1">
      <c r="B25" s="411"/>
    </row>
    <row r="26" spans="1:6" ht="20.25" customHeight="1">
      <c r="B26" s="411"/>
    </row>
    <row r="27" spans="1:6" ht="20.25" customHeight="1">
      <c r="B27" s="411"/>
    </row>
    <row r="28" spans="1:6" ht="23.25" customHeight="1">
      <c r="B28" s="216" t="s">
        <v>2</v>
      </c>
      <c r="D28" s="591" t="e">
        <f>+'Ekamut-caxs'!#REF!</f>
        <v>#REF!</v>
      </c>
      <c r="E28" s="591"/>
    </row>
    <row r="29" spans="1:6" ht="11.25" customHeight="1">
      <c r="B29" s="431" t="s">
        <v>4</v>
      </c>
      <c r="D29" s="592" t="s">
        <v>5</v>
      </c>
      <c r="E29" s="592"/>
    </row>
    <row r="30" spans="1:6" ht="24" customHeight="1">
      <c r="B30" s="421" t="s">
        <v>6</v>
      </c>
      <c r="D30" s="591" t="e">
        <f>+'Ekamut-caxs'!#REF!</f>
        <v>#REF!</v>
      </c>
      <c r="E30" s="591"/>
    </row>
    <row r="31" spans="1:6" ht="16.5" customHeight="1">
      <c r="B31" s="413" t="s">
        <v>202</v>
      </c>
      <c r="D31" s="588" t="s">
        <v>5</v>
      </c>
      <c r="E31" s="588"/>
    </row>
    <row r="32" spans="1:6" ht="18">
      <c r="E32" s="432"/>
    </row>
    <row r="33" spans="5:5" ht="15.75" customHeight="1">
      <c r="E33" s="433"/>
    </row>
    <row r="34" spans="5:5" ht="21" customHeight="1">
      <c r="E34" s="432"/>
    </row>
    <row r="35" spans="5:5">
      <c r="E35" s="43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Hwpal0czgfAv+lVhFAPTaw/2hmP8mv9hevwzMbWtdl0=</DigestValue>
    </Reference>
    <Reference Type="http://www.w3.org/2000/09/xmldsig#Object" URI="#idOfficeObject">
      <DigestMethod Algorithm="http://www.w3.org/2001/04/xmlenc#sha256"/>
      <DigestValue>oKNm4mWfHJE7bIVQUxEGUgcWmqCSVQIbaGHgxnunP6Y=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5zBmQkkvWv0qty1vSnm+eyzoDhQrFejKrkJPYGYG6vY=</DigestValue>
    </Reference>
    <Reference Type="http://www.w3.org/2000/09/xmldsig#Object" URI="#idValidSigLnImg">
      <DigestMethod Algorithm="http://www.w3.org/2001/04/xmlenc#sha256"/>
      <DigestValue>3P2g6ARyKEOgiDgu+yG490CEqmIbqxquVAzCOq4gWmg=</DigestValue>
    </Reference>
    <Reference Type="http://www.w3.org/2000/09/xmldsig#Object" URI="#idInvalidSigLnImg">
      <DigestMethod Algorithm="http://www.w3.org/2001/04/xmlenc#sha256"/>
      <DigestValue>5rYn4TlUC7IyinxX4qet8XzpqhJ4BAqFqQdvIl9uvUk=</DigestValue>
    </Reference>
  </SignedInfo>
  <SignatureValue>foSu0HGxKNzlxjSgBdwO4nOf4NGqBL+2Bda9+FVpV8fwH8yttR8h890BMsBZpuGdMX/o090RVJHe
FbaJecGTse+xtbFIR9r4HsLNAY77UX+Ugw/wb86CZdDMqJxEKihJp4JXl19VHC659SucFdEna/1M
d/fWWZymjITPwmSYwZXZZKYOLP/i+eAjFPeRDTHH7zcBjXgLLh4vEwlICj4nmpzq8GqZgh1LrohP
bsXc92IBjjnIihZXgYAGHVikF+CytnagLFcIgxB0CrOI7/K5JiqRRPXlaqAdBwph8K8sh6WCX56o
Qd4cNU2dAGnHxUxogOxNrd5sIl4vXS+wcuSYzg==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eLFM5/SJ4kpAzJFbxjGeS7Ye6GKVvIdTmSIWyj+zHaE=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yTx8MDG8A0J5Tzap4xYQuZa1rTdoZmusQCNaJCQ1ezs=</DigestValue>
      </Reference>
      <Reference URI="/xl/drawings/vmlDrawing2.vml?ContentType=application/vnd.openxmlformats-officedocument.vmlDrawing">
        <DigestMethod Algorithm="http://www.w3.org/2001/04/xmlenc#sha256"/>
        <DigestValue>/+60i9RpKs9ygBDIcdqr85dvU4AivBZFCMTPcpWb4FY=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/7znwIB6oqztUkVvq28H5DmQgr/IyD5b3dIbMhUQDnE=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OI8PrARyt+4LRzimFcitCn8EokaU0ZYrJIyXyBI/CYo=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YtFb8xJdQK/w4YX3GaOmX3rbQ8SIoxt7EQqTbN9jcRc=</DigestValue>
      </Reference>
      <Reference URI="/xl/styles.xml?ContentType=application/vnd.openxmlformats-officedocument.spreadsheetml.styles+xml">
        <DigestMethod Algorithm="http://www.w3.org/2001/04/xmlenc#sha256"/>
        <DigestValue>84Jj98UiBgQi53LGiF+v2R8X9P6++cWgN8RJhy3oRWM=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SIddPOd1ZdxwH/2EHT5OJ27SVvARo0YLbMpYRHsmcSQ=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Cu1eTLTEblWmTdmD3pTvnDVRk2PADLXHpSkaBJXN+Ro=</DigestValue>
      </Reference>
      <Reference URI="/xl/worksheets/sheet2.xml?ContentType=application/vnd.openxmlformats-officedocument.spreadsheetml.worksheet+xml">
        <DigestMethod Algorithm="http://www.w3.org/2001/04/xmlenc#sha256"/>
        <DigestValue>r89JsBtKVHbeSNeXIJA9bhE1TV8fdIsG+ARsu62/ItA=</DigestValue>
      </Reference>
      <Reference URI="/xl/worksheets/sheet3.xml?ContentType=application/vnd.openxmlformats-officedocument.spreadsheetml.worksheet+xml">
        <DigestMethod Algorithm="http://www.w3.org/2001/04/xmlenc#sha256"/>
        <DigestValue>S0cKQ1e3kyNBpgsHrHb9WUwKmZ6dlpVvw+g+lygb7Qw=</DigestValue>
      </Reference>
      <Reference URI="/xl/worksheets/sheet4.xml?ContentType=application/vnd.openxmlformats-officedocument.spreadsheetml.worksheet+xml">
        <DigestMethod Algorithm="http://www.w3.org/2001/04/xmlenc#sha256"/>
        <DigestValue>YrqRFUPlw2r/J4Pv3qCYxURO5Jp5NOGOa6o2aFeQWIo=</DigestValue>
      </Reference>
      <Reference URI="/xl/worksheets/sheet5.xml?ContentType=application/vnd.openxmlformats-officedocument.spreadsheetml.worksheet+xml">
        <DigestMethod Algorithm="http://www.w3.org/2001/04/xmlenc#sha256"/>
        <DigestValue>+Kw7AT2PjTjNyJ/URs3dym5XOF8L8LHVFMA0Zc2RJ78=</DigestValue>
      </Reference>
      <Reference URI="/xl/worksheets/sheet6.xml?ContentType=application/vnd.openxmlformats-officedocument.spreadsheetml.worksheet+xml">
        <DigestMethod Algorithm="http://www.w3.org/2001/04/xmlenc#sha256"/>
        <DigestValue>fXdlFjL0hc/OcdnVHT8QxHtTQUDgvF2hZgeZRvCTWnc=</DigestValue>
      </Reference>
      <Reference URI="/xl/worksheets/sheet7.xml?ContentType=application/vnd.openxmlformats-officedocument.spreadsheetml.worksheet+xml">
        <DigestMethod Algorithm="http://www.w3.org/2001/04/xmlenc#sha256"/>
        <DigestValue>Ord+WKha1PM855hJ0I9gj0oZutlju7CStYHBfqcxd8o=</DigestValue>
      </Reference>
      <Reference URI="/xl/worksheets/sheet8.xml?ContentType=application/vnd.openxmlformats-officedocument.spreadsheetml.worksheet+xml">
        <DigestMethod Algorithm="http://www.w3.org/2001/04/xmlenc#sha256"/>
        <DigestValue>bn9bVH4siqsi9rjjoPFWUwpRBWgS/+H2XeFEnpXTdFg=</DigestValue>
      </Reference>
      <Reference URI="/xl/worksheets/sheet9.xml?ContentType=application/vnd.openxmlformats-officedocument.spreadsheetml.worksheet+xml">
        <DigestMethod Algorithm="http://www.w3.org/2001/04/xmlenc#sha256"/>
        <DigestValue>UINTB4CJxmVt99YTpboKKMJxx1ysa+eYo7pfme7+U+Q=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{FDB525DC-B208-47BB-B90A-758C2A63480D}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2022-12-29T05:33:07Z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nvAPjK7wHO/FN33GKNd8jI7wCNDgrXAAAAAGjoAwJo6AMCdq4NcAAAAAAIjQoCvMjvAQAAAAAAAAAAAAAAAAAAAAAA0wMCAAAAAAAAAAAAAAAAAAAAAAAAAAAAAAAAAAAAAAAAAAAAAAAAQDs1dwAAAABoyu8B6ftTdwAA7wEAAAAA9ftTd5tr/Xf1////AAAAAAAAAAAAAAAAkAEAAHdr/XcEye8B3a9zdwAAFnb4yO8BAAAAAADJ7wEAAAAAAAAAAGG4cncAAAAACQAAABjK7wEYyu8BAAIAAPz///8BAAAAAAAAAAAAAAAAAAAAAAAAAAAAAADgoE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AywTAAADAr0ts25kOzKefPU1dzB5CgIoAgAA0Ae/AQgCAADQB78BZAAAAFwN7wEIAgAA6P8rE3gnBxOgks0XAAAAAAAAAAAAAL8BAgAAAAAAAABBAAAAAAC/AXwCvwEAAAAA/AEAADQVvwEAAAAAAAADAjAVvwEAAIl3IAfvAa5eiXc4AiwTrl6JdwAAAAAAAAAAqMYEAqjGBAI0B+8BHy+nbgAAAwIAAAAA/AEAAEQH7wHdLqduAAAAAAcAAAAAAAAAYbhyd/wBAAAHAAAAbAjvAWwI7wEAAgAA/P///wEAAAAAAAAAAAAAAAAAAADgoE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AXEAfvAfQI7wHO/FN3LJ4DAgAAAAApEApHOwAAAH8AAAAAAAAABQAAAC8BAAA48CMTAAAAAFA3vhcAAAAA4MYBAQBCvhcAAAAAUDe+F7CSuG4DAAAAuJK4bgEAAADAyNUXvGrrbr0ts25kOzKefPU1dzB5CgJkCO8B6ftTdwAA7wECAAAA9ftTd1wN7wHg////AAAAAAAAAAAAAAAAkAEAAAAAAAEAAAAAYQByAGkAYQBsAAAAAAAAAAAAAAAAAAAABgAAAAAAAABhuHJ3AAAAAAYAAAAUCO8BFAjvAQACAAD8////AQAAAAAAAAAAAAAAAAAAAOCg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u8BraZUd1AQAAAgou8BAwshrAMLrAAAAAAA/////1AQCv//////TCgAAAoKCgAkwMAXAAAAAAMLrP//////TCgAACGsAQDAAhcgAAAAAJw9pXZ5RFJ3AwshrKwVwBcBAAAA/////wAAAABAbAAYjKbvAQAAAABAbAAYAADgF4pEUnfAAhcgAwshrAEAAACsFcAXQGwAGAAAAAAAAAAAAwusAIym7wEDC6z//////0woAAAhrAEAwAIXIAAAAACOJFZ3AwshrLhzth0KAAAA/////wAAAAAQAAAAAwEAAF3fAAAcAAABAws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wHQAAAAcKDQcKDQcJDQ4WMShFrjFU1TJV1gECBAIDBAECBQoRKyZBowsTMQIAAAAAfqbJd6PIeqDCQFZ4JTd0Lk/HMVPSGy5uFiE4GypVJ0KnHjN9AAABsB0AAACcz+7S6ffb7fnC0t1haH0hMm8aLXIuT8ggOIwoRKslP58cK08AAAECAAAAAMHg9P///////////+bm5k9SXjw/SzBRzTFU0y1NwSAyVzFGXwEBAsEdCA8mnM/u69/SvI9jt4tgjIR9FBosDBEjMVTUMlXWMVPRKUSeDxk4AAAAAgAAAADT6ff///////+Tk5MjK0krSbkvUcsuT8YVJFoTIFIrSbgtTcEQHEeMHQAAAJzP7vT6/bTa8kRleixHhy1Nwi5PxiQtTnBwcJKSki81SRwtZAgOIwAAAAAAweD02+35gsLqZ5q6Jz1jNEJyOUZ4qamp+/v7////wdPeVnCJAQECwR0AAACv1/Ho8/ubzu6CwuqMudS3u769vb3////////////L5fZymsABAgMAAAAAAK/X8fz9/uLx+snk9uTy+vz9/v///////////////8vl9nKawAECA8EdAAAAotHvtdryxOL1xOL1tdry0+r32+350+r3tdryxOL1pdPvc5rAAQIDAAAAAABpj7ZnjrZqj7Zqj7ZnjrZtkbdukrdtkbdnjrZqj7ZojrZ3rdUCAwSwH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7wD4yu8BzvxTd9xijXfIyO8AjQ4K1wAAAABo6AMCaOgDAnauDXAAAAAACI0KArzI7wEAAAAAAAAAAAAAAAAAAAAAANMDAgAAAAAAAAAAAAAAAAAAAAAAAAAAAAAAAAAAAAAAAAAAAAAAAEA7NXcAAAAAaMrvAen7U3cAAO8BAAAAAPX7U3eba/139f///wAAAAAAAAAAAAAAAJABAAB3a/13BMnvAd2vc3cAABZ2+MjvAQAAAAAAye8BAAAAAAAAAABhuHJ3AAAAAAkAAAAYyu8BGMrvAQACAAD8////AQAAAAAAAAAAAAAAAAAAAAAAAAAAAAAA4KB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AywTAAADAr0ts25kOzKefPU1dzB5CgIoAgAA0Ae/AQgCAADQB78BZAAAAFwN7wEIAgAA6P8rE3gnBxOgks0XAAAAAAAAAAAAAL8BAgAAAAAAAABBAAAAAAC/AXwCvwEAAAAA/AEAADQVvwEAAAAAAAADAjAVvwEAAIl3IAfvAa5eiXc4AiwTrl6JdwAAAAAAAAAAqMYEAqjGBAI0B+8BHy+nbgAAAwIAAAAA/AEAAEQH7wHdLqduAAAAAAcAAAAAAAAAYbhyd/wBAAAHAAAAbAjvAWwI7wEAAgAA/P///wEAAAAAAAAAAAAAAAAAAADgoE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AXEAfvAfQI7wHO/FN3LJ4DAgAAAAApEApHOwAAAH8AAAAAAAAABQAAAC8BAAA48CMTAAAAAFA3vhcAAAAA4MYBAQBCvhcAAAAAUDe+F7CSuG4DAAAAuJK4bgEAAADAyNUXvGrrbr0ts25kOzKefPU1dzB5CgJkCO8B6ftTdwAA7wECAAAA9ftTd1wN7wHg////AAAAAAAAAAAAAAAAkAEAAAAAAAEAAAAAYQByAGkAYQBsAAAAAAAAAAAAAAAAAAAABgAAAAAAAABhuHJ3AAAAAAYAAAAUCO8BFAjvAQACAAD8////AQAAAAAAAAAAAAAAAAAAAOCg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u8BraZUd1AQAAAgou8B6BAhHOgQHAAAAAAAXk7FblAQCv//////TCgAAAoKCgAkwMAXAAAAAOgQHP//////TCgAACEcAQDAAhcgAAAAAJw9pXZ5RFJ36BAhHKwVwBcBAAAA/////wAAAADQr/8XjKbvAQAAAADQr/8XAADgF4pEUnfAAhcg6BAhHAEAAACsFcAX0K//FwAAAAAAAAAA6BAcAIym7wHoEBz//////0woAAAhHAEAwAIXIAAAAACOJFZ36BAhHFAI4hcRAAAA/////wAAAAAQAAAAAwEAAF3fAAAcAAAB6BAhH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uglOtSzejJIszTs0d+QhpcWj7JLT0GEoCGhWGVWZ0EQ=</DigestValue>
    </Reference>
    <Reference Type="http://www.w3.org/2000/09/xmldsig#Object" URI="#idOfficeObject">
      <DigestMethod Algorithm="http://www.w3.org/2001/04/xmlenc#sha256"/>
      <DigestValue>fad1WbiYi5EzmVjNCgQ2UZvXIG/NPGkcOW6zI9i/bTU=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rmE+VspOiU3SnQfcF9tChtdygl9BZb67+MiqfVJkSO0=</DigestValue>
    </Reference>
    <Reference Type="http://www.w3.org/2000/09/xmldsig#Object" URI="#idValidSigLnImg">
      <DigestMethod Algorithm="http://www.w3.org/2001/04/xmlenc#sha256"/>
      <DigestValue>ns+W+QWxX8rVxZrR0MC8nQRBlUYAvqo5YqKU4CZIdb8=</DigestValue>
    </Reference>
    <Reference Type="http://www.w3.org/2000/09/xmldsig#Object" URI="#idInvalidSigLnImg">
      <DigestMethod Algorithm="http://www.w3.org/2001/04/xmlenc#sha256"/>
      <DigestValue>nWorlpVSOL6TFFzn/krgWxTjQHtcWx8RlXIBtY4GgB0=</DigestValue>
    </Reference>
  </SignedInfo>
  <SignatureValue>RDNy4h0nEicC36F1TS9DPKMLlLR27xNnmQ9nzUzFdlBfvrH8bp0WbZsuHRS9F6MIFuJ17AGtUw+W
hvF4+oTim/ATYn581GwoIM+2MEN2R5AuNFnwT3jEc4B0HZbN9jnl9i6v4BFTmGWCOaACpvUpow2L
aQ27S7ffYYqbtDtzmbix64NRGw44DXYAhZls3dGHEf6MBcjEM79UODQQDGEBF3ciO0eKXlalWlNm
CWOyk5QESzC/Al3U88v4um8+6CTB9NKth+VyQtrv1xjxemCLCkBvvJhTqojiezK1NDa+1mTWh9l8
ncFlE1bjE0PxEUQ3gIouH4ONyJLJ7o8lfON9qQ==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eLFM5/SJ4kpAzJFbxjGeS7Ye6GKVvIdTmSIWyj+zHaE=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yTx8MDG8A0J5Tzap4xYQuZa1rTdoZmusQCNaJCQ1ezs=</DigestValue>
      </Reference>
      <Reference URI="/xl/drawings/vmlDrawing2.vml?ContentType=application/vnd.openxmlformats-officedocument.vmlDrawing">
        <DigestMethod Algorithm="http://www.w3.org/2001/04/xmlenc#sha256"/>
        <DigestValue>/+60i9RpKs9ygBDIcdqr85dvU4AivBZFCMTPcpWb4FY=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/7znwIB6oqztUkVvq28H5DmQgr/IyD5b3dIbMhUQDnE=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OI8PrARyt+4LRzimFcitCn8EokaU0ZYrJIyXyBI/CYo=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YtFb8xJdQK/w4YX3GaOmX3rbQ8SIoxt7EQqTbN9jcRc=</DigestValue>
      </Reference>
      <Reference URI="/xl/styles.xml?ContentType=application/vnd.openxmlformats-officedocument.spreadsheetml.styles+xml">
        <DigestMethod Algorithm="http://www.w3.org/2001/04/xmlenc#sha256"/>
        <DigestValue>84Jj98UiBgQi53LGiF+v2R8X9P6++cWgN8RJhy3oRWM=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SIddPOd1ZdxwH/2EHT5OJ27SVvARo0YLbMpYRHsmcSQ=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Cu1eTLTEblWmTdmD3pTvnDVRk2PADLXHpSkaBJXN+Ro=</DigestValue>
      </Reference>
      <Reference URI="/xl/worksheets/sheet2.xml?ContentType=application/vnd.openxmlformats-officedocument.spreadsheetml.worksheet+xml">
        <DigestMethod Algorithm="http://www.w3.org/2001/04/xmlenc#sha256"/>
        <DigestValue>r89JsBtKVHbeSNeXIJA9bhE1TV8fdIsG+ARsu62/ItA=</DigestValue>
      </Reference>
      <Reference URI="/xl/worksheets/sheet3.xml?ContentType=application/vnd.openxmlformats-officedocument.spreadsheetml.worksheet+xml">
        <DigestMethod Algorithm="http://www.w3.org/2001/04/xmlenc#sha256"/>
        <DigestValue>S0cKQ1e3kyNBpgsHrHb9WUwKmZ6dlpVvw+g+lygb7Qw=</DigestValue>
      </Reference>
      <Reference URI="/xl/worksheets/sheet4.xml?ContentType=application/vnd.openxmlformats-officedocument.spreadsheetml.worksheet+xml">
        <DigestMethod Algorithm="http://www.w3.org/2001/04/xmlenc#sha256"/>
        <DigestValue>YrqRFUPlw2r/J4Pv3qCYxURO5Jp5NOGOa6o2aFeQWIo=</DigestValue>
      </Reference>
      <Reference URI="/xl/worksheets/sheet5.xml?ContentType=application/vnd.openxmlformats-officedocument.spreadsheetml.worksheet+xml">
        <DigestMethod Algorithm="http://www.w3.org/2001/04/xmlenc#sha256"/>
        <DigestValue>+Kw7AT2PjTjNyJ/URs3dym5XOF8L8LHVFMA0Zc2RJ78=</DigestValue>
      </Reference>
      <Reference URI="/xl/worksheets/sheet6.xml?ContentType=application/vnd.openxmlformats-officedocument.spreadsheetml.worksheet+xml">
        <DigestMethod Algorithm="http://www.w3.org/2001/04/xmlenc#sha256"/>
        <DigestValue>fXdlFjL0hc/OcdnVHT8QxHtTQUDgvF2hZgeZRvCTWnc=</DigestValue>
      </Reference>
      <Reference URI="/xl/worksheets/sheet7.xml?ContentType=application/vnd.openxmlformats-officedocument.spreadsheetml.worksheet+xml">
        <DigestMethod Algorithm="http://www.w3.org/2001/04/xmlenc#sha256"/>
        <DigestValue>Ord+WKha1PM855hJ0I9gj0oZutlju7CStYHBfqcxd8o=</DigestValue>
      </Reference>
      <Reference URI="/xl/worksheets/sheet8.xml?ContentType=application/vnd.openxmlformats-officedocument.spreadsheetml.worksheet+xml">
        <DigestMethod Algorithm="http://www.w3.org/2001/04/xmlenc#sha256"/>
        <DigestValue>bn9bVH4siqsi9rjjoPFWUwpRBWgS/+H2XeFEnpXTdFg=</DigestValue>
      </Reference>
      <Reference URI="/xl/worksheets/sheet9.xml?ContentType=application/vnd.openxmlformats-officedocument.spreadsheetml.worksheet+xml">
        <DigestMethod Algorithm="http://www.w3.org/2001/04/xmlenc#sha256"/>
        <DigestValue>UINTB4CJxmVt99YTpboKKMJxx1ysa+eYo7pfme7+U+Q=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{2E5DBA7D-237B-4A48-918B-4FFEBD1AC54D}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2022-12-29T05:33:35Z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nvAPjK7wHO/FN33GKNd8jI7wCNDgrXAAAAAGjoAwJo6AMCdq4NcAAAAAAIjQoCvMjvAQAAAAAAAAAAAAAAAAAAAAAA0wMCAAAAAAAAAAAAAAAAAAAAAAAAAAAAAAAAAAAAAAAAAAAAAAAAQDs1dwAAAABoyu8B6ftTdwAA7wEAAAAA9ftTd5tr/Xf1////AAAAAAAAAAAAAAAAkAEAAHdr/XcEye8B3a9zdwAAFnb4yO8BAAAAAADJ7wEAAAAAAAAAAGG4cncAAAAACQAAABjK7wEYyu8BAAIAAPz///8BAAAAAAAAAAAAAAAAAAAAAAAAAAAAAADgoE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AywTAAADAr0ts25kOzKefPU1dzB5CgIoAgAA0Ae/AQgCAADQB78BZAAAAFwN7wEIAgAA6P8rE3gnBxOgks0XAAAAAAAAAAAAAL8BAgAAAAAAAABBAAAAAAC/AXwCvwEAAAAA/AEAADQVvwEAAAAAAAADAjAVvwEAAIl3IAfvAa5eiXc4AiwTrl6JdwAAAAAAAAAAqMYEAqjGBAI0B+8BHy+nbgAAAwIAAAAA/AEAAEQH7wHdLqduAAAAAAcAAAAAAAAAYbhyd/wBAAAHAAAAbAjvAWwI7wEAAgAA/P///wEAAAAAAAAAAAAAAAAAAADgoE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AXEAfvAfQI7wHO/FN3LJ4DAgAAAAApEApHOwAAAH8AAAAAAAAABQAAAC8BAAA48CMTAAAAAFA3vhcAAAAA4MYBAQBCvhcAAAAAUDe+F7CSuG4DAAAAuJK4bgEAAADAyNUXvGrrbr0ts25kOzKefPU1dzB5CgJkCO8B6ftTdwAA7wECAAAA9ftTd1wN7wHg////AAAAAAAAAAAAAAAAkAEAAAAAAAEAAAAAYQByAGkAYQBsAAAAAAAAAAAAAAAAAAAABgAAAAAAAABhuHJ3AAAAAAYAAAAUCO8BFAjvAQACAAD8////AQAAAAAAAAAAAAAAAAAAAOCg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e8BraZUd1AQAABAoe8BlwwhLJcMLAAAAAAAXk7FblAQCv//////TCgAAAoKCgAkwMAXAAAAAJcMLP//////TCgAACEsAQBgAbAYAAAAAJw9pXZ5RFJ3lwwhLKwVwBcBAAAA/////wAAAACA4McdrKXvAQAAAACA4McdAADgF4pEUndgAbAYlwwhLAEAAACsFcAXgODHHQAAAAAAAAAAlwwsAKyl7wGXDCz//////0woAAAhLAEAYAGwGAAAAACOJFZ3lwwhLPhyth0KAAAA/////wAAAAAQAAAAAwEAAF3fAAAcAAABlww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QQAAAACcz+7S6ffb7fnC0t1haH0hMm8aLXIuT8ggOIwoRKslP58cK08AAAFGAAAAAMHg9P///////////+bm5k9SXjw/SzBRzTFU0y1NwSAyVzFGXwEBAgAACA8mnM/u69/SvI9jt4tgjIR9FBosDBEjMVTUMlXWMVPRKUSeDxk4AAAAAAAAAADT6ff///////+Tk5MjK0krSbkvUcsuT8YVJFoTIFIrSbgtTcEQHEekSgAAAJzP7vT6/bTa8kRleixHhy1Nwi5PxiQtTnBwcJKSki81SRwtZAgOI/lxAAAAweD02+35gsLqZ5q6Jz1jNEJyOUZ4qamp+/v7////wdPeVnCJAQECSQAAAACv1/Ho8/ubzu6CwuqMudS3u769vb3////////////L5fZymsABAgMtAAAAAK/X8fz9/uLx+snk9uTy+vz9/v///////////////8vl9nKawAECAwAAAAAAotHvtdryxOL1xOL1tdry0+r32+350+r3tdryxOL1pdPvc5rAAQIDAAAAAABpj7ZnjrZqj7Zqj7ZnjrZtkbdukrdtkbdnjrZqj7ZojrZ3rdUCAwQAAAAAAAAAAAAAAAAAAAAAAAAAAAAAAAAAAAAAAAAAAAAAAAAAAAAAAAAAAAUC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7wD4yu8BzvxTd9xijXfIyO8AjQ4K1wAAAABo6AMCaOgDAnauDXAAAAAACI0KArzI7wEAAAAAAAAAAAAAAAAAAAAAANMDAgAAAAAAAAAAAAAAAAAAAAAAAAAAAAAAAAAAAAAAAAAAAAAAAEA7NXcAAAAAaMrvAen7U3cAAO8BAAAAAPX7U3eba/139f///wAAAAAAAAAAAAAAAJABAAB3a/13BMnvAd2vc3cAABZ2+MjvAQAAAAAAye8BAAAAAAAAAABhuHJ3AAAAAAkAAAAYyu8BGMrvAQACAAD8////AQAAAAAAAAAAAAAAAAAAAAAAAAAAAAAA4KB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AywTAAADAr0ts25kOzKefPU1dzB5CgIoAgAA0Ae/AQgCAADQB78BZAAAAFwN7wEIAgAA6P8rE3gnBxOgks0XAAAAAAAAAAAAAL8BAgAAAAAAAABBAAAAAAC/AXwCvwEAAAAA/AEAADQVvwEAAAAAAAADAjAVvwEAAIl3IAfvAa5eiXc4AiwTrl6JdwAAAAAAAAAAqMYEAqjGBAI0B+8BHy+nbgAAAwIAAAAA/AEAAEQH7wHdLqduAAAAAAcAAAAAAAAAYbhyd/wBAAAHAAAAbAjvAWwI7wEAAgAA/P///wEAAAAAAAAAAAAAAAAAAADgoE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AXEAfvAfQI7wHO/FN3LJ4DAgAAAAApEApHOwAAAH8AAAAAAAAABQAAAC8BAAA48CMTAAAAAFA3vhcAAAAA4MYBAQBCvhcAAAAAUDe+F7CSuG4DAAAAuJK4bgEAAADAyNUXvGrrbr0ts25kOzKefPU1dzB5CgJkCO8B6ftTdwAA7wECAAAA9ftTd1wN7wHg////AAAAAAAAAAAAAAAAkAEAAAAAAAEAAAAAYQByAGkAYQBsAAAAAAAAAAAAAAAAAAAABgAAAAAAAABhuHJ3AAAAAAYAAAAUCO8BFAjvAQACAAD8////AQAAAAAAAAAAAAAAAAAAAOCgT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e8BraZUd1AQAABAoe8BAwsh2gML2gAAAAAAXk7FblAQCv//////TCgAAAoKCgAkwMAXAAAAAAML2v//////TCgAACHaAQBgAbAYAAAAAJw9pXZ5RFJ3Awsh2qwVwBcBAAAA/////wAAAABApMgdrKXvAQAAAABApMgdAADgF4pEUndgAbAYAwsh2gEAAACsFcAXQKTIHQAAAAAAAAAAAwvaAKyl7wEDC9r//////0woAAAh2gEAYAGwGAAAAACOJFZ3Awsh2mAY+BcRAAAA/////wAAAAAQAAAAAwEAAF3fAAAcAAABAwsh2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2022-12-20T13:59:26Z</cp:lastPrinted>
  <dcterms:created xsi:type="dcterms:W3CDTF">1996-10-14T23:33:28Z</dcterms:created>
  <dcterms:modified xsi:type="dcterms:W3CDTF">2022-12-20T13:59:47Z</dcterms:modified>
</cp:coreProperties>
</file>